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trlProps/ctrlProp1.xml" ContentType="application/vnd.ms-excel.controlproperties+xml"/>
  <Override PartName="/xl/drawings/drawing7.xml" ContentType="application/vnd.openxmlformats-officedocument.drawing+xml"/>
  <Override PartName="/xl/ctrlProps/ctrlProp2.xml" ContentType="application/vnd.ms-excel.controlproperties+xml"/>
  <Override PartName="/xl/drawings/drawing8.xml" ContentType="application/vnd.openxmlformats-officedocument.drawing+xml"/>
  <Override PartName="/xl/ctrlProps/ctrlProp3.xml" ContentType="application/vnd.ms-excel.controlproperties+xml"/>
  <Override PartName="/xl/drawings/drawing9.xml" ContentType="application/vnd.openxmlformats-officedocument.drawing+xml"/>
  <Override PartName="/xl/ctrlProps/ctrlProp4.xml" ContentType="application/vnd.ms-excel.controlproperties+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trlProps/ctrlProp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trlProps/ctrlProp6.xml" ContentType="application/vnd.ms-excel.controlproperties+xml"/>
  <Override PartName="/xl/ctrlProps/ctrlProp7.xml" ContentType="application/vnd.ms-excel.controlproperties+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workbookProtection workbookPassword="D0EE" revisionsPassword="D0EE" lockStructure="1" lockRevision="1"/>
  <bookViews>
    <workbookView xWindow="480" yWindow="510" windowWidth="11355" windowHeight="7965" tabRatio="858" firstSheet="3" activeTab="24"/>
  </bookViews>
  <sheets>
    <sheet name="Cover" sheetId="1" r:id="rId1"/>
    <sheet name="Name of Bidder" sheetId="2" r:id="rId2"/>
    <sheet name="Attach 3(JV)" sheetId="3" r:id="rId3"/>
    <sheet name="Attach-3 (QR)" sheetId="4" r:id="rId4"/>
    <sheet name="Attach 4" sheetId="5" r:id="rId5"/>
    <sheet name="Attach 4 (A)" sheetId="6" r:id="rId6"/>
    <sheet name="Attach 5" sheetId="7" r:id="rId7"/>
    <sheet name="Attach 5A" sheetId="8" r:id="rId8"/>
    <sheet name="Attach 6" sheetId="9" r:id="rId9"/>
    <sheet name="Attach 9" sheetId="10" r:id="rId10"/>
    <sheet name="Attach 10" sheetId="11" r:id="rId11"/>
    <sheet name="Attach 11 old " sheetId="12" state="hidden" r:id="rId12"/>
    <sheet name="Attach 11" sheetId="13" r:id="rId13"/>
    <sheet name="Attach 12" sheetId="14" r:id="rId14"/>
    <sheet name="Attach 13" sheetId="15" r:id="rId15"/>
    <sheet name="Attach 14" sheetId="16" r:id="rId16"/>
    <sheet name="Attach 14 IP" sheetId="17" r:id="rId17"/>
    <sheet name="Attach 15" sheetId="18" r:id="rId18"/>
    <sheet name="Attach 16" sheetId="19" r:id="rId19"/>
    <sheet name="Attach 17" sheetId="20" r:id="rId20"/>
    <sheet name="Attach 19" sheetId="21" r:id="rId21"/>
    <sheet name="Attach " sheetId="22" state="hidden" r:id="rId22"/>
    <sheet name="N-W (Cr.)" sheetId="23" state="hidden" r:id="rId23"/>
    <sheet name="Sheet1" sheetId="24" state="hidden" r:id="rId24"/>
    <sheet name="Bid Form 1st Env." sheetId="25" r:id="rId25"/>
  </sheets>
  <externalReferences>
    <externalReference r:id="rId26"/>
    <externalReference r:id="rId27"/>
    <externalReference r:id="rId28"/>
    <externalReference r:id="rId29"/>
    <externalReference r:id="rId30"/>
    <externalReference r:id="rId31"/>
  </externalReferences>
  <definedNames>
    <definedName name="\A" localSheetId="21">#REF!</definedName>
    <definedName name="\A" localSheetId="3">#REF!</definedName>
    <definedName name="\A" localSheetId="24">#REF!</definedName>
    <definedName name="\A" localSheetId="1">#REF!</definedName>
    <definedName name="\A">#REF!</definedName>
    <definedName name="\aa" localSheetId="21">#REF!</definedName>
    <definedName name="\aa" localSheetId="12">#REF!</definedName>
    <definedName name="\aa" localSheetId="2">#REF!</definedName>
    <definedName name="\aa" localSheetId="7">#REF!</definedName>
    <definedName name="\aa" localSheetId="1">#REF!</definedName>
    <definedName name="\aa">#REF!</definedName>
    <definedName name="\B" localSheetId="21">#REF!</definedName>
    <definedName name="\B" localSheetId="3">#REF!</definedName>
    <definedName name="\B" localSheetId="24">#REF!</definedName>
    <definedName name="\B" localSheetId="1">#REF!</definedName>
    <definedName name="\B">#REF!</definedName>
    <definedName name="\C" localSheetId="21">#REF!</definedName>
    <definedName name="\C" localSheetId="3">#REF!</definedName>
    <definedName name="\C" localSheetId="24">#REF!</definedName>
    <definedName name="\C" localSheetId="1">#REF!</definedName>
    <definedName name="\C">#REF!</definedName>
    <definedName name="\M" localSheetId="21">#REF!</definedName>
    <definedName name="\M" localSheetId="3">#REF!</definedName>
    <definedName name="\M" localSheetId="24">#REF!</definedName>
    <definedName name="\M" localSheetId="1">#REF!</definedName>
    <definedName name="\M">#REF!</definedName>
    <definedName name="\N" localSheetId="21">#REF!</definedName>
    <definedName name="\N" localSheetId="3">#REF!</definedName>
    <definedName name="\N" localSheetId="24">#REF!</definedName>
    <definedName name="\N" localSheetId="1">#REF!</definedName>
    <definedName name="\N">#REF!</definedName>
    <definedName name="\P" localSheetId="21">#REF!</definedName>
    <definedName name="\P" localSheetId="3">#REF!</definedName>
    <definedName name="\P" localSheetId="24">#REF!</definedName>
    <definedName name="\P" localSheetId="1">#REF!</definedName>
    <definedName name="\P">#REF!</definedName>
    <definedName name="\R" localSheetId="21">#REF!</definedName>
    <definedName name="\R" localSheetId="3">#REF!</definedName>
    <definedName name="\R" localSheetId="24">#REF!</definedName>
    <definedName name="\R" localSheetId="1">#REF!</definedName>
    <definedName name="\R">#REF!</definedName>
    <definedName name="\U" localSheetId="21">#REF!</definedName>
    <definedName name="\U" localSheetId="3">#REF!</definedName>
    <definedName name="\U" localSheetId="24">#REF!</definedName>
    <definedName name="\U" localSheetId="1">#REF!</definedName>
    <definedName name="\U">#REF!</definedName>
    <definedName name="\V" localSheetId="21">#REF!</definedName>
    <definedName name="\V" localSheetId="3">#REF!</definedName>
    <definedName name="\V" localSheetId="24">#REF!</definedName>
    <definedName name="\V" localSheetId="1">#REF!</definedName>
    <definedName name="\V">#REF!</definedName>
    <definedName name="\x" localSheetId="21">#REF!</definedName>
    <definedName name="\x" localSheetId="12">#REF!</definedName>
    <definedName name="\x" localSheetId="2">#REF!</definedName>
    <definedName name="\x" localSheetId="7">#REF!</definedName>
    <definedName name="\x" localSheetId="1">#REF!</definedName>
    <definedName name="\x">#REF!</definedName>
    <definedName name="ab" localSheetId="21">#REF!</definedName>
    <definedName name="ab" localSheetId="3">#REF!</definedName>
    <definedName name="ab" localSheetId="24">#REF!</definedName>
    <definedName name="ab" localSheetId="1">#REF!</definedName>
    <definedName name="ab">#REF!</definedName>
    <definedName name="biddername" localSheetId="21">#REF!</definedName>
    <definedName name="biddername">#REF!</definedName>
    <definedName name="BL2A">'Attach-3 (QR)'!#REF!</definedName>
    <definedName name="BL2A2" localSheetId="21">'[1]Attach-3 (QR)'!#REF!</definedName>
    <definedName name="BL2A2" localSheetId="12">'[2]Attach-3 (QR)'!#REF!</definedName>
    <definedName name="BL2A2" localSheetId="2">'[3]Attach-3 (QR)'!#REF!</definedName>
    <definedName name="BL2A2" localSheetId="7">'Attach-3 (QR)'!#REF!</definedName>
    <definedName name="BL2A2">'Attach-3 (QR)'!#REF!</definedName>
    <definedName name="BL2AA">'Attach-3 (QR)'!#REF!</definedName>
    <definedName name="BL2AAA" localSheetId="21">'[1]Attach-3 (QR)'!#REF!</definedName>
    <definedName name="BL2AAA" localSheetId="12">'[2]Attach-3 (QR)'!#REF!</definedName>
    <definedName name="BL2AAA" localSheetId="2">'[3]Attach-3 (QR)'!#REF!</definedName>
    <definedName name="BL2AAA" localSheetId="7">'Attach-3 (QR)'!#REF!</definedName>
    <definedName name="BL2AAA">'Attach-3 (QR)'!#REF!</definedName>
    <definedName name="BL2B">'Attach-3 (QR)'!#REF!</definedName>
    <definedName name="BL2BB" localSheetId="21">'[1]Attach-3 (QR)'!#REF!</definedName>
    <definedName name="BL2BB" localSheetId="12">'[2]Attach-3 (QR)'!#REF!</definedName>
    <definedName name="BL2BB" localSheetId="2">'[3]Attach-3 (QR)'!#REF!</definedName>
    <definedName name="BL2BB" localSheetId="7">'Attach-3 (QR)'!#REF!</definedName>
    <definedName name="BL2BB">'Attach-3 (QR)'!#REF!</definedName>
    <definedName name="BL2BBB" localSheetId="21">'[1]Attach-3 (QR)'!#REF!</definedName>
    <definedName name="BL2BBB" localSheetId="12">'[2]Attach-3 (QR)'!#REF!</definedName>
    <definedName name="BL2BBB" localSheetId="2">'[3]Attach-3 (QR)'!#REF!</definedName>
    <definedName name="BL2BBB" localSheetId="7">'Attach-3 (QR)'!#REF!</definedName>
    <definedName name="BL2BBB">'Attach-3 (QR)'!#REF!</definedName>
    <definedName name="BL2C">'Attach-3 (QR)'!#REF!</definedName>
    <definedName name="BL2CC" localSheetId="21">'[1]Attach-3 (QR)'!#REF!</definedName>
    <definedName name="BL2CC" localSheetId="12">'[2]Attach-3 (QR)'!#REF!</definedName>
    <definedName name="BL2CC" localSheetId="2">'[3]Attach-3 (QR)'!#REF!</definedName>
    <definedName name="BL2CC" localSheetId="7">'Attach-3 (QR)'!#REF!</definedName>
    <definedName name="BL2CC">'Attach-3 (QR)'!#REF!</definedName>
    <definedName name="BL2CCC" localSheetId="21">'[1]Attach-3 (QR)'!#REF!</definedName>
    <definedName name="BL2CCC" localSheetId="12">'[2]Attach-3 (QR)'!#REF!</definedName>
    <definedName name="BL2CCC" localSheetId="2">'[3]Attach-3 (QR)'!#REF!</definedName>
    <definedName name="BL2CCC" localSheetId="7">'Attach-3 (QR)'!#REF!</definedName>
    <definedName name="BL2CCC">'Attach-3 (QR)'!#REF!</definedName>
    <definedName name="BL3A">'Attach-3 (QR)'!#REF!</definedName>
    <definedName name="BL3AA" localSheetId="21">'[1]Attach-3 (QR)'!#REF!</definedName>
    <definedName name="BL3AA" localSheetId="12">'[2]Attach-3 (QR)'!#REF!</definedName>
    <definedName name="BL3AA" localSheetId="2">'[3]Attach-3 (QR)'!#REF!</definedName>
    <definedName name="BL3AA" localSheetId="7">'Attach-3 (QR)'!#REF!</definedName>
    <definedName name="BL3AA">'Attach-3 (QR)'!#REF!</definedName>
    <definedName name="BL3AAA" localSheetId="21">'[1]Attach-3 (QR)'!#REF!</definedName>
    <definedName name="BL3AAA" localSheetId="12">'[2]Attach-3 (QR)'!#REF!</definedName>
    <definedName name="BL3AAA" localSheetId="2">'[3]Attach-3 (QR)'!#REF!</definedName>
    <definedName name="BL3AAA" localSheetId="7">'Attach-3 (QR)'!#REF!</definedName>
    <definedName name="BL3AAA">'Attach-3 (QR)'!#REF!</definedName>
    <definedName name="BL3B">'Attach-3 (QR)'!#REF!</definedName>
    <definedName name="BL3BB" localSheetId="21">'[1]Attach-3 (QR)'!#REF!</definedName>
    <definedName name="BL3BB" localSheetId="12">'[2]Attach-3 (QR)'!#REF!</definedName>
    <definedName name="BL3BB" localSheetId="2">'[3]Attach-3 (QR)'!#REF!</definedName>
    <definedName name="BL3BB" localSheetId="7">'Attach-3 (QR)'!#REF!</definedName>
    <definedName name="BL3BB">'Attach-3 (QR)'!#REF!</definedName>
    <definedName name="BL3BBB" localSheetId="21">'[1]Attach-3 (QR)'!#REF!</definedName>
    <definedName name="BL3BBB" localSheetId="12">'[2]Attach-3 (QR)'!#REF!</definedName>
    <definedName name="BL3BBB" localSheetId="2">'[3]Attach-3 (QR)'!#REF!</definedName>
    <definedName name="BL3BBB" localSheetId="7">'Attach-3 (QR)'!#REF!</definedName>
    <definedName name="BL3BBB">'Attach-3 (QR)'!#REF!</definedName>
    <definedName name="BL3C">'Attach-3 (QR)'!#REF!</definedName>
    <definedName name="BL3CC" localSheetId="21">'[1]Attach-3 (QR)'!#REF!</definedName>
    <definedName name="BL3CC" localSheetId="12">'[2]Attach-3 (QR)'!#REF!</definedName>
    <definedName name="BL3CC" localSheetId="2">'[3]Attach-3 (QR)'!#REF!</definedName>
    <definedName name="BL3CC" localSheetId="7">'Attach-3 (QR)'!#REF!</definedName>
    <definedName name="BL3CC">'Attach-3 (QR)'!#REF!</definedName>
    <definedName name="BL3CCC" localSheetId="21">'[1]Attach-3 (QR)'!#REF!</definedName>
    <definedName name="BL3CCC" localSheetId="12">'[2]Attach-3 (QR)'!#REF!</definedName>
    <definedName name="BL3CCC" localSheetId="2">'[3]Attach-3 (QR)'!#REF!</definedName>
    <definedName name="BL3CCC" localSheetId="7">'Attach-3 (QR)'!#REF!</definedName>
    <definedName name="BL3CCC">'Attach-3 (QR)'!#REF!</definedName>
    <definedName name="BL4A">'Attach-3 (QR)'!#REF!</definedName>
    <definedName name="BL4AA" localSheetId="21">'[1]Attach-3 (QR)'!#REF!</definedName>
    <definedName name="BL4AA" localSheetId="12">'[2]Attach-3 (QR)'!#REF!</definedName>
    <definedName name="BL4AA" localSheetId="2">'[3]Attach-3 (QR)'!#REF!</definedName>
    <definedName name="BL4AA" localSheetId="7">'Attach-3 (QR)'!#REF!</definedName>
    <definedName name="BL4AA">'Attach-3 (QR)'!#REF!</definedName>
    <definedName name="BL4AAA" localSheetId="21">'[1]Attach-3 (QR)'!#REF!</definedName>
    <definedName name="BL4AAA" localSheetId="12">'[2]Attach-3 (QR)'!#REF!</definedName>
    <definedName name="BL4AAA" localSheetId="2">'[3]Attach-3 (QR)'!#REF!</definedName>
    <definedName name="BL4AAA" localSheetId="7">'Attach-3 (QR)'!#REF!</definedName>
    <definedName name="BL4AAA">'Attach-3 (QR)'!#REF!</definedName>
    <definedName name="BL4B">'Attach-3 (QR)'!#REF!</definedName>
    <definedName name="BL4BB" localSheetId="21">'[1]Attach-3 (QR)'!#REF!</definedName>
    <definedName name="BL4BB" localSheetId="12">'[2]Attach-3 (QR)'!#REF!</definedName>
    <definedName name="BL4BB" localSheetId="2">'[3]Attach-3 (QR)'!#REF!</definedName>
    <definedName name="BL4BB" localSheetId="7">'Attach-3 (QR)'!#REF!</definedName>
    <definedName name="BL4BB">'Attach-3 (QR)'!#REF!</definedName>
    <definedName name="BL4BBB" localSheetId="21">'[1]Attach-3 (QR)'!#REF!</definedName>
    <definedName name="BL4BBB" localSheetId="12">'[2]Attach-3 (QR)'!#REF!</definedName>
    <definedName name="BL4BBB" localSheetId="2">'[3]Attach-3 (QR)'!#REF!</definedName>
    <definedName name="BL4BBB" localSheetId="7">'Attach-3 (QR)'!#REF!</definedName>
    <definedName name="BL4BBB">'Attach-3 (QR)'!#REF!</definedName>
    <definedName name="BL4C">'Attach-3 (QR)'!#REF!</definedName>
    <definedName name="BL4CC" localSheetId="21">'[1]Attach-3 (QR)'!#REF!</definedName>
    <definedName name="BL4CC" localSheetId="12">'[2]Attach-3 (QR)'!#REF!</definedName>
    <definedName name="BL4CC" localSheetId="2">'[3]Attach-3 (QR)'!#REF!</definedName>
    <definedName name="BL4CC" localSheetId="7">'Attach-3 (QR)'!#REF!</definedName>
    <definedName name="BL4CC">'Attach-3 (QR)'!#REF!</definedName>
    <definedName name="BL4CCC" localSheetId="21">'[1]Attach-3 (QR)'!#REF!</definedName>
    <definedName name="BL4CCC" localSheetId="12">'[2]Attach-3 (QR)'!#REF!</definedName>
    <definedName name="BL4CCC" localSheetId="2">'[3]Attach-3 (QR)'!#REF!</definedName>
    <definedName name="BL4CCC" localSheetId="7">'Attach-3 (QR)'!#REF!</definedName>
    <definedName name="BL4CCC">'Attach-3 (QR)'!#REF!</definedName>
    <definedName name="BL5A">'Attach-3 (QR)'!#REF!</definedName>
    <definedName name="BL5AA" localSheetId="21">'[1]Attach-3 (QR)'!#REF!</definedName>
    <definedName name="BL5AA" localSheetId="12">'[2]Attach-3 (QR)'!#REF!</definedName>
    <definedName name="BL5AA" localSheetId="2">'[3]Attach-3 (QR)'!#REF!</definedName>
    <definedName name="BL5AA" localSheetId="7">'Attach-3 (QR)'!#REF!</definedName>
    <definedName name="BL5AA">'Attach-3 (QR)'!#REF!</definedName>
    <definedName name="BL5AAA" localSheetId="21">'[1]Attach-3 (QR)'!#REF!</definedName>
    <definedName name="BL5AAA" localSheetId="12">'[2]Attach-3 (QR)'!#REF!</definedName>
    <definedName name="BL5AAA" localSheetId="2">'[3]Attach-3 (QR)'!#REF!</definedName>
    <definedName name="BL5AAA" localSheetId="7">'Attach-3 (QR)'!#REF!</definedName>
    <definedName name="BL5AAA">'Attach-3 (QR)'!#REF!</definedName>
    <definedName name="BL5B">'Attach-3 (QR)'!#REF!</definedName>
    <definedName name="BL5BB" localSheetId="21">'[1]Attach-3 (QR)'!#REF!</definedName>
    <definedName name="BL5BB" localSheetId="12">'[2]Attach-3 (QR)'!#REF!</definedName>
    <definedName name="BL5BB" localSheetId="2">'[3]Attach-3 (QR)'!#REF!</definedName>
    <definedName name="BL5BB" localSheetId="7">'Attach-3 (QR)'!#REF!</definedName>
    <definedName name="BL5BB">'Attach-3 (QR)'!#REF!</definedName>
    <definedName name="BL5BBB" localSheetId="21">'[1]Attach-3 (QR)'!#REF!</definedName>
    <definedName name="BL5BBB" localSheetId="12">'[2]Attach-3 (QR)'!#REF!</definedName>
    <definedName name="BL5BBB" localSheetId="2">'[3]Attach-3 (QR)'!#REF!</definedName>
    <definedName name="BL5BBB" localSheetId="7">'Attach-3 (QR)'!#REF!</definedName>
    <definedName name="BL5BBB">'Attach-3 (QR)'!#REF!</definedName>
    <definedName name="BL5C">'Attach-3 (QR)'!#REF!</definedName>
    <definedName name="BL5CC" localSheetId="21">'[1]Attach-3 (QR)'!#REF!</definedName>
    <definedName name="BL5CC" localSheetId="12">'[2]Attach-3 (QR)'!#REF!</definedName>
    <definedName name="BL5CC" localSheetId="2">'[3]Attach-3 (QR)'!#REF!</definedName>
    <definedName name="BL5CC" localSheetId="7">'Attach-3 (QR)'!#REF!</definedName>
    <definedName name="BL5CC">'Attach-3 (QR)'!#REF!</definedName>
    <definedName name="BL5CCC" localSheetId="21">'[1]Attach-3 (QR)'!#REF!</definedName>
    <definedName name="BL5CCC" localSheetId="12">'[2]Attach-3 (QR)'!#REF!</definedName>
    <definedName name="BL5CCC" localSheetId="2">'[3]Attach-3 (QR)'!#REF!</definedName>
    <definedName name="BL5CCC" localSheetId="7">'Attach-3 (QR)'!#REF!</definedName>
    <definedName name="BL5CCC">'Attach-3 (QR)'!#REF!</definedName>
    <definedName name="CAPA1" localSheetId="21">'[1]Attach-3 (QR)'!#REF!</definedName>
    <definedName name="CAPA1" localSheetId="12">'[2]Attach-3 (QR)'!#REF!</definedName>
    <definedName name="CAPA1" localSheetId="2">'[3]Attach-3 (QR)'!#REF!</definedName>
    <definedName name="CAPA1" localSheetId="7">'Attach-3 (QR)'!#REF!</definedName>
    <definedName name="CAPA1">'Attach-3 (QR)'!#REF!</definedName>
    <definedName name="CAPA11" localSheetId="21">'[1]Attach-3 (QR)'!#REF!</definedName>
    <definedName name="CAPA11" localSheetId="12">'[2]Attach-3 (QR)'!#REF!</definedName>
    <definedName name="CAPA11" localSheetId="2">'[3]Attach-3 (QR)'!#REF!</definedName>
    <definedName name="CAPA11" localSheetId="7">'Attach-3 (QR)'!#REF!</definedName>
    <definedName name="CAPA11">'Attach-3 (QR)'!#REF!</definedName>
    <definedName name="CAPA111" localSheetId="21">'[1]Attach-3 (QR)'!#REF!</definedName>
    <definedName name="CAPA111" localSheetId="12">'[2]Attach-3 (QR)'!#REF!</definedName>
    <definedName name="CAPA111" localSheetId="2">'[3]Attach-3 (QR)'!#REF!</definedName>
    <definedName name="CAPA111" localSheetId="7">'Attach-3 (QR)'!#REF!</definedName>
    <definedName name="CAPA111">'Attach-3 (QR)'!#REF!</definedName>
    <definedName name="CAPA2" localSheetId="21">'[1]Attach-3 (QR)'!#REF!</definedName>
    <definedName name="CAPA2" localSheetId="12">'[2]Attach-3 (QR)'!#REF!</definedName>
    <definedName name="CAPA2" localSheetId="2">'[3]Attach-3 (QR)'!#REF!</definedName>
    <definedName name="CAPA2" localSheetId="7">'Attach-3 (QR)'!#REF!</definedName>
    <definedName name="CAPA2">'Attach-3 (QR)'!#REF!</definedName>
    <definedName name="CAPA22" localSheetId="21">'[1]Attach-3 (QR)'!#REF!</definedName>
    <definedName name="CAPA22" localSheetId="12">'[2]Attach-3 (QR)'!#REF!</definedName>
    <definedName name="CAPA22" localSheetId="2">'[3]Attach-3 (QR)'!#REF!</definedName>
    <definedName name="CAPA22" localSheetId="7">'Attach-3 (QR)'!#REF!</definedName>
    <definedName name="CAPA22">'Attach-3 (QR)'!#REF!</definedName>
    <definedName name="CAPA222" localSheetId="21">'[1]Attach-3 (QR)'!#REF!</definedName>
    <definedName name="CAPA222" localSheetId="12">'[2]Attach-3 (QR)'!#REF!</definedName>
    <definedName name="CAPA222" localSheetId="2">'[3]Attach-3 (QR)'!#REF!</definedName>
    <definedName name="CAPA222" localSheetId="7">'Attach-3 (QR)'!#REF!</definedName>
    <definedName name="CAPA222">'Attach-3 (QR)'!#REF!</definedName>
    <definedName name="CAPA3" localSheetId="21">'[1]Attach-3 (QR)'!#REF!</definedName>
    <definedName name="CAPA3" localSheetId="12">'[2]Attach-3 (QR)'!#REF!</definedName>
    <definedName name="CAPA3" localSheetId="2">'[3]Attach-3 (QR)'!#REF!</definedName>
    <definedName name="CAPA3" localSheetId="7">'Attach-3 (QR)'!#REF!</definedName>
    <definedName name="CAPA3">'Attach-3 (QR)'!#REF!</definedName>
    <definedName name="CAPA33" localSheetId="21">'[1]Attach-3 (QR)'!#REF!</definedName>
    <definedName name="CAPA33" localSheetId="12">'[2]Attach-3 (QR)'!#REF!</definedName>
    <definedName name="CAPA33" localSheetId="2">'[3]Attach-3 (QR)'!#REF!</definedName>
    <definedName name="CAPA33" localSheetId="7">'Attach-3 (QR)'!#REF!</definedName>
    <definedName name="CAPA33">'Attach-3 (QR)'!#REF!</definedName>
    <definedName name="CAPA333" localSheetId="21">'[1]Attach-3 (QR)'!#REF!</definedName>
    <definedName name="CAPA333" localSheetId="12">'[2]Attach-3 (QR)'!#REF!</definedName>
    <definedName name="CAPA333" localSheetId="2">'[3]Attach-3 (QR)'!#REF!</definedName>
    <definedName name="CAPA333" localSheetId="7">'Attach-3 (QR)'!#REF!</definedName>
    <definedName name="CAPA333">'Attach-3 (QR)'!#REF!</definedName>
    <definedName name="CAPA4" localSheetId="21">'[1]Attach-3 (QR)'!#REF!</definedName>
    <definedName name="CAPA4" localSheetId="12">'[2]Attach-3 (QR)'!#REF!</definedName>
    <definedName name="CAPA4" localSheetId="2">'[3]Attach-3 (QR)'!#REF!</definedName>
    <definedName name="CAPA4" localSheetId="7">'Attach-3 (QR)'!#REF!</definedName>
    <definedName name="CAPA4">'Attach-3 (QR)'!#REF!</definedName>
    <definedName name="CAPA44" localSheetId="21">'[1]Attach-3 (QR)'!#REF!</definedName>
    <definedName name="CAPA44" localSheetId="12">'[2]Attach-3 (QR)'!#REF!</definedName>
    <definedName name="CAPA44" localSheetId="2">'[3]Attach-3 (QR)'!#REF!</definedName>
    <definedName name="CAPA44" localSheetId="7">'Attach-3 (QR)'!#REF!</definedName>
    <definedName name="CAPA44">'Attach-3 (QR)'!#REF!</definedName>
    <definedName name="CAPA444" localSheetId="21">'[1]Attach-3 (QR)'!#REF!</definedName>
    <definedName name="CAPA444" localSheetId="12">'[2]Attach-3 (QR)'!#REF!</definedName>
    <definedName name="CAPA444" localSheetId="2">'[3]Attach-3 (QR)'!#REF!</definedName>
    <definedName name="CAPA444" localSheetId="7">'Attach-3 (QR)'!#REF!</definedName>
    <definedName name="CAPA444">'Attach-3 (QR)'!#REF!</definedName>
    <definedName name="CAPA7" localSheetId="21">'[1]Attach-3 (QR)'!#REF!</definedName>
    <definedName name="CAPA7" localSheetId="12">'[2]Attach-3 (QR)'!#REF!</definedName>
    <definedName name="CAPA7" localSheetId="2">'[3]Attach-3 (QR)'!#REF!</definedName>
    <definedName name="CAPA7" localSheetId="7">'Attach-3 (QR)'!#REF!</definedName>
    <definedName name="CAPA7">'Attach-3 (QR)'!#REF!</definedName>
    <definedName name="CAPA77" localSheetId="21">'[1]Attach-3 (QR)'!#REF!</definedName>
    <definedName name="CAPA77" localSheetId="12">'[2]Attach-3 (QR)'!#REF!</definedName>
    <definedName name="CAPA77" localSheetId="2">'[3]Attach-3 (QR)'!#REF!</definedName>
    <definedName name="CAPA77" localSheetId="7">'Attach-3 (QR)'!#REF!</definedName>
    <definedName name="CAPA77">'Attach-3 (QR)'!#REF!</definedName>
    <definedName name="CAPA777" localSheetId="21">'[1]Attach-3 (QR)'!#REF!</definedName>
    <definedName name="CAPA777" localSheetId="12">'[2]Attach-3 (QR)'!#REF!</definedName>
    <definedName name="CAPA777" localSheetId="2">'[3]Attach-3 (QR)'!#REF!</definedName>
    <definedName name="CAPA777" localSheetId="7">'Attach-3 (QR)'!#REF!</definedName>
    <definedName name="CAPA777">'Attach-3 (QR)'!#REF!</definedName>
    <definedName name="COO" localSheetId="21">'[4]Sch-1a'!#REF!</definedName>
    <definedName name="COO" localSheetId="7">'[4]Sch-1a'!#REF!</definedName>
    <definedName name="COO" localSheetId="24">'[5]Sch-1a'!#REF!</definedName>
    <definedName name="COO" localSheetId="1">'[5]Sch-1a'!#REF!</definedName>
    <definedName name="COO">'[4]Sch-1a'!#REF!</definedName>
    <definedName name="date" localSheetId="21">#REF!</definedName>
    <definedName name="date">#REF!</definedName>
    <definedName name="iii" localSheetId="21">#REF!</definedName>
    <definedName name="iii" localSheetId="12">#REF!</definedName>
    <definedName name="iii" localSheetId="2">#REF!</definedName>
    <definedName name="iii" localSheetId="7">#REF!</definedName>
    <definedName name="iii">#REF!</definedName>
    <definedName name="logo1">"Picture 7"</definedName>
    <definedName name="MANU1" localSheetId="21">'[1]Attach-3 (QR)'!#REF!</definedName>
    <definedName name="MANU1" localSheetId="12">'[2]Attach-3 (QR)'!#REF!</definedName>
    <definedName name="MANU1" localSheetId="2">'[3]Attach-3 (QR)'!#REF!</definedName>
    <definedName name="MANU1" localSheetId="7">'Attach-3 (QR)'!#REF!</definedName>
    <definedName name="MANU1">'Attach-3 (QR)'!#REF!</definedName>
    <definedName name="MANU11" localSheetId="21">'[1]Attach-3 (QR)'!#REF!</definedName>
    <definedName name="MANU11" localSheetId="12">'[2]Attach-3 (QR)'!#REF!</definedName>
    <definedName name="MANU11" localSheetId="2">'[3]Attach-3 (QR)'!#REF!</definedName>
    <definedName name="MANU11" localSheetId="7">'Attach-3 (QR)'!#REF!</definedName>
    <definedName name="MANU11">'Attach-3 (QR)'!#REF!</definedName>
    <definedName name="MANU111" localSheetId="21">'[1]Attach-3 (QR)'!#REF!</definedName>
    <definedName name="MANU111" localSheetId="12">'[2]Attach-3 (QR)'!#REF!</definedName>
    <definedName name="MANU111" localSheetId="2">'[3]Attach-3 (QR)'!#REF!</definedName>
    <definedName name="MANU111" localSheetId="7">'Attach-3 (QR)'!#REF!</definedName>
    <definedName name="MANU111">'Attach-3 (QR)'!#REF!</definedName>
    <definedName name="MANU2" localSheetId="21">'[1]Attach-3 (QR)'!#REF!</definedName>
    <definedName name="MANU2" localSheetId="12">'[2]Attach-3 (QR)'!#REF!</definedName>
    <definedName name="MANU2" localSheetId="2">'[3]Attach-3 (QR)'!#REF!</definedName>
    <definedName name="MANU2" localSheetId="7">'Attach-3 (QR)'!#REF!</definedName>
    <definedName name="MANU2">'Attach-3 (QR)'!#REF!</definedName>
    <definedName name="MANU22" localSheetId="21">'[1]Attach-3 (QR)'!#REF!</definedName>
    <definedName name="MANU22" localSheetId="12">'[2]Attach-3 (QR)'!#REF!</definedName>
    <definedName name="MANU22" localSheetId="2">'[3]Attach-3 (QR)'!#REF!</definedName>
    <definedName name="MANU22" localSheetId="7">'Attach-3 (QR)'!#REF!</definedName>
    <definedName name="MANU22">'Attach-3 (QR)'!#REF!</definedName>
    <definedName name="MANU222" localSheetId="21">'[1]Attach-3 (QR)'!#REF!</definedName>
    <definedName name="MANU222" localSheetId="12">'[2]Attach-3 (QR)'!#REF!</definedName>
    <definedName name="MANU222" localSheetId="2">'[3]Attach-3 (QR)'!#REF!</definedName>
    <definedName name="MANU222" localSheetId="7">'Attach-3 (QR)'!#REF!</definedName>
    <definedName name="MANU222">'Attach-3 (QR)'!#REF!</definedName>
    <definedName name="MANU3" localSheetId="21">'[1]Attach-3 (QR)'!#REF!</definedName>
    <definedName name="MANU3" localSheetId="12">'[2]Attach-3 (QR)'!#REF!</definedName>
    <definedName name="MANU3" localSheetId="2">'[3]Attach-3 (QR)'!#REF!</definedName>
    <definedName name="MANU3" localSheetId="7">'Attach-3 (QR)'!#REF!</definedName>
    <definedName name="MANU3">'Attach-3 (QR)'!#REF!</definedName>
    <definedName name="MANU33" localSheetId="21">'[1]Attach-3 (QR)'!#REF!</definedName>
    <definedName name="MANU33" localSheetId="12">'[2]Attach-3 (QR)'!#REF!</definedName>
    <definedName name="MANU33" localSheetId="2">'[3]Attach-3 (QR)'!#REF!</definedName>
    <definedName name="MANU33" localSheetId="7">'Attach-3 (QR)'!#REF!</definedName>
    <definedName name="MANU33">'Attach-3 (QR)'!#REF!</definedName>
    <definedName name="MANU333" localSheetId="21">'[1]Attach-3 (QR)'!#REF!</definedName>
    <definedName name="MANU333" localSheetId="12">'[2]Attach-3 (QR)'!#REF!</definedName>
    <definedName name="MANU333" localSheetId="2">'[3]Attach-3 (QR)'!#REF!</definedName>
    <definedName name="MANU333" localSheetId="7">'Attach-3 (QR)'!#REF!</definedName>
    <definedName name="MANU333">'Attach-3 (QR)'!#REF!</definedName>
    <definedName name="MANU4" localSheetId="21">'[1]Attach-3 (QR)'!#REF!</definedName>
    <definedName name="MANU4" localSheetId="12">'[2]Attach-3 (QR)'!#REF!</definedName>
    <definedName name="MANU4" localSheetId="2">'[3]Attach-3 (QR)'!#REF!</definedName>
    <definedName name="MANU4" localSheetId="7">'Attach-3 (QR)'!#REF!</definedName>
    <definedName name="MANU4">'Attach-3 (QR)'!#REF!</definedName>
    <definedName name="MANU44" localSheetId="21">'[1]Attach-3 (QR)'!#REF!</definedName>
    <definedName name="MANU44" localSheetId="12">'[2]Attach-3 (QR)'!#REF!</definedName>
    <definedName name="MANU44" localSheetId="2">'[3]Attach-3 (QR)'!#REF!</definedName>
    <definedName name="MANU44" localSheetId="7">'Attach-3 (QR)'!#REF!</definedName>
    <definedName name="MANU44">'Attach-3 (QR)'!#REF!</definedName>
    <definedName name="MANU444" localSheetId="21">'[1]Attach-3 (QR)'!#REF!</definedName>
    <definedName name="MANU444" localSheetId="12">'[2]Attach-3 (QR)'!#REF!</definedName>
    <definedName name="MANU444" localSheetId="2">'[3]Attach-3 (QR)'!#REF!</definedName>
    <definedName name="MANU444" localSheetId="7">'Attach-3 (QR)'!#REF!</definedName>
    <definedName name="MANU444">'Attach-3 (QR)'!#REF!</definedName>
    <definedName name="MANU5" localSheetId="21">'[1]Attach-3 (QR)'!#REF!</definedName>
    <definedName name="MANU5" localSheetId="12">'[2]Attach-3 (QR)'!#REF!</definedName>
    <definedName name="MANU5" localSheetId="2">'[3]Attach-3 (QR)'!#REF!</definedName>
    <definedName name="MANU5" localSheetId="7">'Attach-3 (QR)'!#REF!</definedName>
    <definedName name="MANU5">'Attach-3 (QR)'!#REF!</definedName>
    <definedName name="MANU55" localSheetId="21">'[1]Attach-3 (QR)'!#REF!</definedName>
    <definedName name="MANU55" localSheetId="12">'[2]Attach-3 (QR)'!#REF!</definedName>
    <definedName name="MANU55" localSheetId="2">'[3]Attach-3 (QR)'!#REF!</definedName>
    <definedName name="MANU55" localSheetId="7">'Attach-3 (QR)'!#REF!</definedName>
    <definedName name="MANU55">'Attach-3 (QR)'!#REF!</definedName>
    <definedName name="MANU555" localSheetId="21">'[1]Attach-3 (QR)'!#REF!</definedName>
    <definedName name="MANU555" localSheetId="12">'[2]Attach-3 (QR)'!#REF!</definedName>
    <definedName name="MANU555" localSheetId="2">'[3]Attach-3 (QR)'!#REF!</definedName>
    <definedName name="MANU555" localSheetId="7">'Attach-3 (QR)'!#REF!</definedName>
    <definedName name="MANU555">'Attach-3 (QR)'!#REF!</definedName>
    <definedName name="PATH1" localSheetId="21">'[1]Attach-3 (QR)'!#REF!</definedName>
    <definedName name="PATH1" localSheetId="12">'[2]Attach-3 (QR)'!#REF!</definedName>
    <definedName name="PATH1" localSheetId="2">'[3]Attach-3 (QR)'!#REF!</definedName>
    <definedName name="PATH1" localSheetId="7">'Attach-3 (QR)'!#REF!</definedName>
    <definedName name="PATH1">'Attach-3 (QR)'!#REF!</definedName>
    <definedName name="PATH11" localSheetId="21">'[1]Attach-3 (QR)'!#REF!</definedName>
    <definedName name="PATH11" localSheetId="12">'[2]Attach-3 (QR)'!#REF!</definedName>
    <definedName name="PATH11" localSheetId="2">'[3]Attach-3 (QR)'!#REF!</definedName>
    <definedName name="PATH11" localSheetId="7">'Attach-3 (QR)'!#REF!</definedName>
    <definedName name="PATH11">'Attach-3 (QR)'!#REF!</definedName>
    <definedName name="PATH111" localSheetId="21">'[1]Attach-3 (QR)'!#REF!</definedName>
    <definedName name="PATH111" localSheetId="12">'[2]Attach-3 (QR)'!#REF!</definedName>
    <definedName name="PATH111" localSheetId="2">'[3]Attach-3 (QR)'!#REF!</definedName>
    <definedName name="PATH111" localSheetId="7">'Attach-3 (QR)'!#REF!</definedName>
    <definedName name="PATH111">'Attach-3 (QR)'!#REF!</definedName>
    <definedName name="PATH2" localSheetId="21">'[1]Attach-3 (QR)'!#REF!</definedName>
    <definedName name="PATH2" localSheetId="12">'[2]Attach-3 (QR)'!#REF!</definedName>
    <definedName name="PATH2" localSheetId="2">'[3]Attach-3 (QR)'!#REF!</definedName>
    <definedName name="PATH2" localSheetId="7">'Attach-3 (QR)'!#REF!</definedName>
    <definedName name="PATH2">'Attach-3 (QR)'!#REF!</definedName>
    <definedName name="PATH22" localSheetId="21">'[1]Attach-3 (QR)'!#REF!</definedName>
    <definedName name="PATH22" localSheetId="12">'[2]Attach-3 (QR)'!#REF!</definedName>
    <definedName name="PATH22" localSheetId="2">'[3]Attach-3 (QR)'!#REF!</definedName>
    <definedName name="PATH22" localSheetId="7">'Attach-3 (QR)'!#REF!</definedName>
    <definedName name="PATH22">'Attach-3 (QR)'!#REF!</definedName>
    <definedName name="PATH222" localSheetId="21">'[1]Attach-3 (QR)'!#REF!</definedName>
    <definedName name="PATH222" localSheetId="12">'[2]Attach-3 (QR)'!#REF!</definedName>
    <definedName name="PATH222" localSheetId="2">'[3]Attach-3 (QR)'!#REF!</definedName>
    <definedName name="PATH222" localSheetId="7">'Attach-3 (QR)'!#REF!</definedName>
    <definedName name="PATH222">'Attach-3 (QR)'!#REF!</definedName>
    <definedName name="PATH3" localSheetId="21">'[1]Attach-3 (QR)'!#REF!</definedName>
    <definedName name="PATH3" localSheetId="12">'[2]Attach-3 (QR)'!#REF!</definedName>
    <definedName name="PATH3" localSheetId="2">'[3]Attach-3 (QR)'!#REF!</definedName>
    <definedName name="PATH3" localSheetId="7">'Attach-3 (QR)'!#REF!</definedName>
    <definedName name="PATH3">'Attach-3 (QR)'!#REF!</definedName>
    <definedName name="PATH33" localSheetId="21">'[1]Attach-3 (QR)'!#REF!</definedName>
    <definedName name="PATH33" localSheetId="12">'[2]Attach-3 (QR)'!#REF!</definedName>
    <definedName name="PATH33" localSheetId="2">'[3]Attach-3 (QR)'!#REF!</definedName>
    <definedName name="PATH33" localSheetId="7">'Attach-3 (QR)'!#REF!</definedName>
    <definedName name="PATH33">'Attach-3 (QR)'!#REF!</definedName>
    <definedName name="PATH333" localSheetId="21">'[1]Attach-3 (QR)'!#REF!</definedName>
    <definedName name="PATH333" localSheetId="12">'[2]Attach-3 (QR)'!#REF!</definedName>
    <definedName name="PATH333" localSheetId="2">'[3]Attach-3 (QR)'!#REF!</definedName>
    <definedName name="PATH333" localSheetId="7">'Attach-3 (QR)'!#REF!</definedName>
    <definedName name="PATH333">'Attach-3 (QR)'!#REF!</definedName>
    <definedName name="PATH4" localSheetId="21">'[1]Attach-3 (QR)'!#REF!</definedName>
    <definedName name="PATH4" localSheetId="12">'[2]Attach-3 (QR)'!#REF!</definedName>
    <definedName name="PATH4" localSheetId="2">'[3]Attach-3 (QR)'!#REF!</definedName>
    <definedName name="PATH4" localSheetId="7">'Attach-3 (QR)'!#REF!</definedName>
    <definedName name="PATH4">'Attach-3 (QR)'!#REF!</definedName>
    <definedName name="PATH44" localSheetId="21">'[1]Attach-3 (QR)'!#REF!</definedName>
    <definedName name="PATH44" localSheetId="12">'[2]Attach-3 (QR)'!#REF!</definedName>
    <definedName name="PATH44" localSheetId="2">'[3]Attach-3 (QR)'!#REF!</definedName>
    <definedName name="PATH44" localSheetId="7">'Attach-3 (QR)'!#REF!</definedName>
    <definedName name="PATH44">'Attach-3 (QR)'!#REF!</definedName>
    <definedName name="PATH444" localSheetId="21">'[1]Attach-3 (QR)'!#REF!</definedName>
    <definedName name="PATH444" localSheetId="12">'[2]Attach-3 (QR)'!#REF!</definedName>
    <definedName name="PATH444" localSheetId="2">'[3]Attach-3 (QR)'!#REF!</definedName>
    <definedName name="PATH444" localSheetId="7">'Attach-3 (QR)'!#REF!</definedName>
    <definedName name="PATH444">'Attach-3 (QR)'!#REF!</definedName>
    <definedName name="PATH5" localSheetId="21">'[1]Attach-3 (QR)'!#REF!</definedName>
    <definedName name="PATH5" localSheetId="12">'[2]Attach-3 (QR)'!#REF!</definedName>
    <definedName name="PATH5" localSheetId="2">'[3]Attach-3 (QR)'!#REF!</definedName>
    <definedName name="PATH5" localSheetId="7">'Attach-3 (QR)'!#REF!</definedName>
    <definedName name="PATH5">'Attach-3 (QR)'!#REF!</definedName>
    <definedName name="PATH55" localSheetId="21">'[1]Attach-3 (QR)'!#REF!</definedName>
    <definedName name="PATH55" localSheetId="12">'[2]Attach-3 (QR)'!#REF!</definedName>
    <definedName name="PATH55" localSheetId="2">'[3]Attach-3 (QR)'!#REF!</definedName>
    <definedName name="PATH55" localSheetId="7">'Attach-3 (QR)'!#REF!</definedName>
    <definedName name="PATH55">'Attach-3 (QR)'!#REF!</definedName>
    <definedName name="PATH555" localSheetId="21">'[1]Attach-3 (QR)'!#REF!</definedName>
    <definedName name="PATH555" localSheetId="12">'[2]Attach-3 (QR)'!#REF!</definedName>
    <definedName name="PATH555" localSheetId="2">'[3]Attach-3 (QR)'!#REF!</definedName>
    <definedName name="PATH555" localSheetId="7">'Attach-3 (QR)'!#REF!</definedName>
    <definedName name="PATH555">'Attach-3 (QR)'!#REF!</definedName>
    <definedName name="PATHAR1" localSheetId="12">'[2]Attach-3 (QR)'!#REF!</definedName>
    <definedName name="PATHAR1">'Attach-3 (QR)'!#REF!</definedName>
    <definedName name="PATHAR2" localSheetId="12">'[2]Attach-3 (QR)'!#REF!</definedName>
    <definedName name="PATHAR2">'Attach-3 (QR)'!#REF!</definedName>
    <definedName name="PATHAR3" localSheetId="12">'[2]Attach-3 (QR)'!#REF!</definedName>
    <definedName name="PATHAR3">'Attach-3 (QR)'!#REF!</definedName>
    <definedName name="PATHJV1" localSheetId="21">'[1]Attach-3 (QR)'!#REF!</definedName>
    <definedName name="PATHJV1" localSheetId="12">'[2]Attach-3 (QR)'!#REF!</definedName>
    <definedName name="PATHJV1" localSheetId="2">'[3]Attach-3 (QR)'!#REF!</definedName>
    <definedName name="PATHJV1" localSheetId="7">'Attach-3 (QR)'!#REF!</definedName>
    <definedName name="PATHJV1">'Attach-3 (QR)'!#REF!</definedName>
    <definedName name="PATHJV11" localSheetId="21">'[1]Attach-3 (QR)'!#REF!</definedName>
    <definedName name="PATHJV11" localSheetId="12">'[2]Attach-3 (QR)'!#REF!</definedName>
    <definedName name="PATHJV11" localSheetId="2">'[3]Attach-3 (QR)'!#REF!</definedName>
    <definedName name="PATHJV11" localSheetId="7">'Attach-3 (QR)'!#REF!</definedName>
    <definedName name="PATHJV11">'Attach-3 (QR)'!#REF!</definedName>
    <definedName name="PATHJV111" localSheetId="21">'[1]Attach-3 (QR)'!#REF!</definedName>
    <definedName name="PATHJV111" localSheetId="12">'[2]Attach-3 (QR)'!#REF!</definedName>
    <definedName name="PATHJV111" localSheetId="2">'[3]Attach-3 (QR)'!#REF!</definedName>
    <definedName name="PATHJV111" localSheetId="7">'Attach-3 (QR)'!#REF!</definedName>
    <definedName name="PATHJV111">'Attach-3 (QR)'!#REF!</definedName>
    <definedName name="PATHJV2" localSheetId="21">'[1]Attach-3 (QR)'!#REF!</definedName>
    <definedName name="PATHJV2" localSheetId="12">'[2]Attach-3 (QR)'!#REF!</definedName>
    <definedName name="PATHJV2" localSheetId="2">'[3]Attach-3 (QR)'!#REF!</definedName>
    <definedName name="PATHJV2" localSheetId="7">'Attach-3 (QR)'!#REF!</definedName>
    <definedName name="PATHJV2">'Attach-3 (QR)'!#REF!</definedName>
    <definedName name="PATHJV22" localSheetId="21">'[1]Attach-3 (QR)'!#REF!</definedName>
    <definedName name="PATHJV22" localSheetId="12">'[2]Attach-3 (QR)'!#REF!</definedName>
    <definedName name="PATHJV22" localSheetId="2">'[3]Attach-3 (QR)'!#REF!</definedName>
    <definedName name="PATHJV22" localSheetId="7">'Attach-3 (QR)'!#REF!</definedName>
    <definedName name="PATHJV22">'Attach-3 (QR)'!#REF!</definedName>
    <definedName name="PATHJV222" localSheetId="21">'[1]Attach-3 (QR)'!#REF!</definedName>
    <definedName name="PATHJV222" localSheetId="12">'[2]Attach-3 (QR)'!#REF!</definedName>
    <definedName name="PATHJV222" localSheetId="2">'[3]Attach-3 (QR)'!#REF!</definedName>
    <definedName name="PATHJV222" localSheetId="7">'Attach-3 (QR)'!#REF!</definedName>
    <definedName name="PATHJV222">'Attach-3 (QR)'!#REF!</definedName>
    <definedName name="PATHJV3" localSheetId="21">'[1]Attach-3 (QR)'!#REF!</definedName>
    <definedName name="PATHJV3" localSheetId="12">'[2]Attach-3 (QR)'!#REF!</definedName>
    <definedName name="PATHJV3" localSheetId="2">'[3]Attach-3 (QR)'!#REF!</definedName>
    <definedName name="PATHJV3" localSheetId="7">'Attach-3 (QR)'!#REF!</definedName>
    <definedName name="PATHJV3">'Attach-3 (QR)'!#REF!</definedName>
    <definedName name="PATHJV33" localSheetId="21">'[1]Attach-3 (QR)'!#REF!</definedName>
    <definedName name="PATHJV33" localSheetId="12">'[2]Attach-3 (QR)'!#REF!</definedName>
    <definedName name="PATHJV33" localSheetId="2">'[3]Attach-3 (QR)'!#REF!</definedName>
    <definedName name="PATHJV33" localSheetId="7">'Attach-3 (QR)'!#REF!</definedName>
    <definedName name="PATHJV33">'Attach-3 (QR)'!#REF!</definedName>
    <definedName name="PATHJV333" localSheetId="21">'[1]Attach-3 (QR)'!#REF!</definedName>
    <definedName name="PATHJV333" localSheetId="12">'[2]Attach-3 (QR)'!#REF!</definedName>
    <definedName name="PATHJV333" localSheetId="2">'[3]Attach-3 (QR)'!#REF!</definedName>
    <definedName name="PATHJV333" localSheetId="7">'Attach-3 (QR)'!#REF!</definedName>
    <definedName name="PATHJV333">'Attach-3 (QR)'!#REF!</definedName>
    <definedName name="PATHJVPR1">'Attach-3 (QR)'!#REF!</definedName>
    <definedName name="PATHJVPR11" localSheetId="21">'[1]Attach-3 (QR)'!#REF!</definedName>
    <definedName name="PATHJVPR11" localSheetId="12">'[2]Attach-3 (QR)'!#REF!</definedName>
    <definedName name="PATHJVPR11" localSheetId="2">'[3]Attach-3 (QR)'!#REF!</definedName>
    <definedName name="PATHJVPR11" localSheetId="7">'Attach-3 (QR)'!#REF!</definedName>
    <definedName name="PATHJVPR11">'Attach-3 (QR)'!#REF!</definedName>
    <definedName name="PATHJVPR111" localSheetId="21">'[1]Attach-3 (QR)'!#REF!</definedName>
    <definedName name="PATHJVPR111" localSheetId="12">'[2]Attach-3 (QR)'!#REF!</definedName>
    <definedName name="PATHJVPR111" localSheetId="2">'[3]Attach-3 (QR)'!#REF!</definedName>
    <definedName name="PATHJVPR111" localSheetId="7">'Attach-3 (QR)'!#REF!</definedName>
    <definedName name="PATHJVPR111">'Attach-3 (QR)'!#REF!</definedName>
    <definedName name="PATHJVPR2">'Attach-3 (QR)'!#REF!</definedName>
    <definedName name="PATHJVPR22" localSheetId="21">'[1]Attach-3 (QR)'!#REF!</definedName>
    <definedName name="PATHJVPR22" localSheetId="12">'[2]Attach-3 (QR)'!#REF!</definedName>
    <definedName name="PATHJVPR22" localSheetId="2">'[3]Attach-3 (QR)'!#REF!</definedName>
    <definedName name="PATHJVPR22" localSheetId="7">'Attach-3 (QR)'!#REF!</definedName>
    <definedName name="PATHJVPR22">'Attach-3 (QR)'!#REF!</definedName>
    <definedName name="PATHJVPR222" localSheetId="21">'[1]Attach-3 (QR)'!#REF!</definedName>
    <definedName name="PATHJVPR222" localSheetId="12">'[2]Attach-3 (QR)'!#REF!</definedName>
    <definedName name="PATHJVPR222" localSheetId="2">'[3]Attach-3 (QR)'!#REF!</definedName>
    <definedName name="PATHJVPR222" localSheetId="7">'Attach-3 (QR)'!#REF!</definedName>
    <definedName name="PATHJVPR222">'Attach-3 (QR)'!#REF!</definedName>
    <definedName name="PATHLA1" localSheetId="21">'[1]Attach-3 (QR)'!#REF!</definedName>
    <definedName name="PATHLA1" localSheetId="12">'[2]Attach-3 (QR)'!#REF!</definedName>
    <definedName name="PATHLA1" localSheetId="2">'[3]Attach-3 (QR)'!#REF!</definedName>
    <definedName name="PATHLA1" localSheetId="7">'Attach-3 (QR)'!#REF!</definedName>
    <definedName name="PATHLA1">'Attach-3 (QR)'!#REF!</definedName>
    <definedName name="PATHLA2" localSheetId="21">'[1]Attach-3 (QR)'!#REF!</definedName>
    <definedName name="PATHLA2" localSheetId="12">'[2]Attach-3 (QR)'!#REF!</definedName>
    <definedName name="PATHLA2" localSheetId="2">'[3]Attach-3 (QR)'!#REF!</definedName>
    <definedName name="PATHLA2" localSheetId="7">'Attach-3 (QR)'!#REF!</definedName>
    <definedName name="PATHLA2">'Attach-3 (QR)'!#REF!</definedName>
    <definedName name="PATHLA3" localSheetId="21">'[1]Attach-3 (QR)'!#REF!</definedName>
    <definedName name="PATHLA3" localSheetId="12">'[2]Attach-3 (QR)'!#REF!</definedName>
    <definedName name="PATHLA3" localSheetId="2">'[3]Attach-3 (QR)'!#REF!</definedName>
    <definedName name="PATHLA3" localSheetId="7">'Attach-3 (QR)'!#REF!</definedName>
    <definedName name="PATHLA3">'Attach-3 (QR)'!#REF!</definedName>
    <definedName name="PATHLP1">'Attach-3 (QR)'!#REF!</definedName>
    <definedName name="PATHLP2" localSheetId="21">'[1]Attach-3 (QR)'!#REF!</definedName>
    <definedName name="PATHLP2" localSheetId="12">'[2]Attach-3 (QR)'!#REF!</definedName>
    <definedName name="PATHLP2" localSheetId="2">'[3]Attach-3 (QR)'!#REF!</definedName>
    <definedName name="PATHLP2" localSheetId="7">'Attach-3 (QR)'!#REF!</definedName>
    <definedName name="PATHLP2">'Attach-3 (QR)'!#REF!</definedName>
    <definedName name="PATHLP3" localSheetId="21">'[1]Attach-3 (QR)'!#REF!</definedName>
    <definedName name="PATHLP3" localSheetId="12">'[2]Attach-3 (QR)'!#REF!</definedName>
    <definedName name="PATHLP3" localSheetId="2">'[3]Attach-3 (QR)'!#REF!</definedName>
    <definedName name="PATHLP3" localSheetId="7">'Attach-3 (QR)'!#REF!</definedName>
    <definedName name="PATHLP3">'Attach-3 (QR)'!#REF!</definedName>
    <definedName name="PATHPR1">'Attach-3 (QR)'!#REF!</definedName>
    <definedName name="PATHPR2" localSheetId="21">'[1]Attach-3 (QR)'!#REF!</definedName>
    <definedName name="PATHPR2" localSheetId="12">'[2]Attach-3 (QR)'!#REF!</definedName>
    <definedName name="PATHPR2" localSheetId="2">'[3]Attach-3 (QR)'!#REF!</definedName>
    <definedName name="PATHPR2" localSheetId="7">'Attach-3 (QR)'!#REF!</definedName>
    <definedName name="PATHPR2">'Attach-3 (QR)'!#REF!</definedName>
    <definedName name="_xlnm.Print_Area" localSheetId="21">'Attach '!$A$1:$J$28</definedName>
    <definedName name="_xlnm.Print_Area" localSheetId="10">'Attach 10'!$A$1:$E$19</definedName>
    <definedName name="_xlnm.Print_Area" localSheetId="12">'Attach 11'!$A$1:$E$76</definedName>
    <definedName name="_xlnm.Print_Area" localSheetId="11">'Attach 11 old '!$A$1:$E$69</definedName>
    <definedName name="_xlnm.Print_Area" localSheetId="13">'Attach 12'!$B$1:$F$60</definedName>
    <definedName name="_xlnm.Print_Area" localSheetId="14">'Attach 13'!$A$1:$E$23</definedName>
    <definedName name="_xlnm.Print_Area" localSheetId="15">'Attach 14'!$A$1:$E$27</definedName>
    <definedName name="_xlnm.Print_Area" localSheetId="16">'Attach 14 IP'!$A$8:$I$224</definedName>
    <definedName name="_xlnm.Print_Area" localSheetId="17">'Attach 15'!$A$1:$E$85</definedName>
    <definedName name="_xlnm.Print_Area" localSheetId="18">'Attach 16'!$A$1:$L$79</definedName>
    <definedName name="_xlnm.Print_Area" localSheetId="19">'Attach 17'!$A$1:$J$24</definedName>
    <definedName name="_xlnm.Print_Area" localSheetId="20">'Attach 19'!$A$1:$J$27</definedName>
    <definedName name="_xlnm.Print_Area" localSheetId="2">'Attach 3(JV)'!$A$1:$E$20</definedName>
    <definedName name="_xlnm.Print_Area" localSheetId="4">'Attach 4'!$A$1:$G$25</definedName>
    <definedName name="_xlnm.Print_Area" localSheetId="5">'Attach 4 (A)'!$A$1:$E$59</definedName>
    <definedName name="_xlnm.Print_Area" localSheetId="6">'Attach 5'!$A$1:$E$71</definedName>
    <definedName name="_xlnm.Print_Area" localSheetId="7">'Attach 5A'!$A$1:$E$31</definedName>
    <definedName name="_xlnm.Print_Area" localSheetId="8">'Attach 6'!$A$1:$E$51</definedName>
    <definedName name="_xlnm.Print_Area" localSheetId="9">'Attach 9'!$A$1:$H$40</definedName>
    <definedName name="_xlnm.Print_Area" localSheetId="3">'Attach-3 (QR)'!$A$1:$I$24</definedName>
    <definedName name="_xlnm.Print_Area" localSheetId="24">'Bid Form 1st Env.'!$A$22:$I$131</definedName>
    <definedName name="_xlnm.Print_Area" localSheetId="0">Cover!$A$1:$E$20</definedName>
    <definedName name="_xlnm.Print_Area" localSheetId="1">'Name of Bidder'!$B$1:$D$37</definedName>
    <definedName name="_xlnm.Print_Titles" localSheetId="9">'Attach 9'!$18:$18</definedName>
    <definedName name="printedname" localSheetId="21">#REF!</definedName>
    <definedName name="printedname">#REF!</definedName>
    <definedName name="_xlnm.Recorder" localSheetId="21">#REF!</definedName>
    <definedName name="_xlnm.Recorder" localSheetId="3">#REF!</definedName>
    <definedName name="_xlnm.Recorder" localSheetId="24">#REF!</definedName>
    <definedName name="_xlnm.Recorder" localSheetId="1">#REF!</definedName>
    <definedName name="_xlnm.Recorder">#REF!</definedName>
    <definedName name="TEST" localSheetId="21">#REF!</definedName>
    <definedName name="TEST" localSheetId="3">#REF!</definedName>
    <definedName name="TEST" localSheetId="24">#REF!</definedName>
    <definedName name="TEST" localSheetId="1">#REF!</definedName>
    <definedName name="TEST">#REF!</definedName>
    <definedName name="ttt" localSheetId="21">#REF!</definedName>
    <definedName name="ttt" localSheetId="12">#REF!</definedName>
    <definedName name="ttt" localSheetId="2">#REF!</definedName>
    <definedName name="ttt" localSheetId="7">#REF!</definedName>
    <definedName name="ttt">#REF!</definedName>
    <definedName name="typeofbidder" localSheetId="21">#REF!</definedName>
    <definedName name="typeofbidder">#REF!</definedName>
    <definedName name="uuu" localSheetId="21">#REF!</definedName>
    <definedName name="uuu" localSheetId="12">#REF!</definedName>
    <definedName name="uuu" localSheetId="2">#REF!</definedName>
    <definedName name="uuu" localSheetId="7">#REF!</definedName>
    <definedName name="uuu">#REF!</definedName>
    <definedName name="yyy" localSheetId="21">#REF!</definedName>
    <definedName name="yyy" localSheetId="12">#REF!</definedName>
    <definedName name="yyy" localSheetId="2">#REF!</definedName>
    <definedName name="yyy" localSheetId="7">#REF!</definedName>
    <definedName name="yyy">#REF!</definedName>
    <definedName name="Z_0664780A_E8AC_4BA6_9C3B_53B9085473D3_.wvu.PrintArea" localSheetId="21" hidden="1">'Attach '!$A$1:$J$28</definedName>
    <definedName name="Z_0664780A_E8AC_4BA6_9C3B_53B9085473D3_.wvu.Rows" localSheetId="21" hidden="1">'Attach '!$21:$21</definedName>
    <definedName name="Z_0879A158_DD54_438D_853B_7AD4C354BB08_.wvu.Cols" localSheetId="12" hidden="1">'Attach 11'!$F:$F</definedName>
    <definedName name="Z_0879A158_DD54_438D_853B_7AD4C354BB08_.wvu.Cols" localSheetId="11" hidden="1">'Attach 11 old '!$F:$F</definedName>
    <definedName name="Z_0879A158_DD54_438D_853B_7AD4C354BB08_.wvu.Cols" localSheetId="13" hidden="1">'Attach 12'!$G:$G</definedName>
    <definedName name="Z_0879A158_DD54_438D_853B_7AD4C354BB08_.wvu.Cols" localSheetId="16" hidden="1">'Attach 14 IP'!$K:$P</definedName>
    <definedName name="Z_0879A158_DD54_438D_853B_7AD4C354BB08_.wvu.Cols" localSheetId="17" hidden="1">'Attach 15'!$F:$F</definedName>
    <definedName name="Z_0879A158_DD54_438D_853B_7AD4C354BB08_.wvu.Cols" localSheetId="18" hidden="1">'Attach 16'!$N:$N</definedName>
    <definedName name="Z_0879A158_DD54_438D_853B_7AD4C354BB08_.wvu.Cols" localSheetId="2" hidden="1">'Attach 3(JV)'!$F:$H</definedName>
    <definedName name="Z_0879A158_DD54_438D_853B_7AD4C354BB08_.wvu.Cols" localSheetId="4" hidden="1">'Attach 4'!$H:$I</definedName>
    <definedName name="Z_0879A158_DD54_438D_853B_7AD4C354BB08_.wvu.Cols" localSheetId="5" hidden="1">'Attach 4 (A)'!$F:$F</definedName>
    <definedName name="Z_0879A158_DD54_438D_853B_7AD4C354BB08_.wvu.Cols" localSheetId="6" hidden="1">'Attach 5'!$F:$F</definedName>
    <definedName name="Z_0879A158_DD54_438D_853B_7AD4C354BB08_.wvu.Cols" localSheetId="7" hidden="1">'Attach 5A'!$F:$F</definedName>
    <definedName name="Z_0879A158_DD54_438D_853B_7AD4C354BB08_.wvu.Cols" localSheetId="8" hidden="1">'Attach 6'!$F:$F</definedName>
    <definedName name="Z_0879A158_DD54_438D_853B_7AD4C354BB08_.wvu.Cols" localSheetId="9" hidden="1">'Attach 9'!$H:$H,'Attach 9'!$K:$K</definedName>
    <definedName name="Z_0879A158_DD54_438D_853B_7AD4C354BB08_.wvu.Cols" localSheetId="3" hidden="1">'Attach-3 (QR)'!$K:$K,'Attach-3 (QR)'!$N:$N</definedName>
    <definedName name="Z_0879A158_DD54_438D_853B_7AD4C354BB08_.wvu.Cols" localSheetId="24" hidden="1">'Bid Form 1st Env.'!$G:$G,'Bid Form 1st Env.'!$I:$AN</definedName>
    <definedName name="Z_0879A158_DD54_438D_853B_7AD4C354BB08_.wvu.Cols" localSheetId="1" hidden="1">'Name of Bidder'!$A:$A,'Name of Bidder'!$G:$I,'Name of Bidder'!$Q:$Y</definedName>
    <definedName name="Z_0879A158_DD54_438D_853B_7AD4C354BB08_.wvu.Cols" localSheetId="22" hidden="1">'N-W (Cr.)'!$C:$C,'N-W (Cr.)'!$F:$U</definedName>
    <definedName name="Z_0879A158_DD54_438D_853B_7AD4C354BB08_.wvu.PrintArea" localSheetId="21" hidden="1">'Attach '!$A$1:$J$28</definedName>
    <definedName name="Z_0879A158_DD54_438D_853B_7AD4C354BB08_.wvu.PrintArea" localSheetId="10" hidden="1">'Attach 10'!$A$1:$E$19</definedName>
    <definedName name="Z_0879A158_DD54_438D_853B_7AD4C354BB08_.wvu.PrintArea" localSheetId="12" hidden="1">'Attach 11'!$A$1:$E$76</definedName>
    <definedName name="Z_0879A158_DD54_438D_853B_7AD4C354BB08_.wvu.PrintArea" localSheetId="11" hidden="1">'Attach 11 old '!$A$1:$E$69</definedName>
    <definedName name="Z_0879A158_DD54_438D_853B_7AD4C354BB08_.wvu.PrintArea" localSheetId="13" hidden="1">'Attach 12'!$B$1:$F$60</definedName>
    <definedName name="Z_0879A158_DD54_438D_853B_7AD4C354BB08_.wvu.PrintArea" localSheetId="14" hidden="1">'Attach 13'!$A$1:$E$23</definedName>
    <definedName name="Z_0879A158_DD54_438D_853B_7AD4C354BB08_.wvu.PrintArea" localSheetId="15" hidden="1">'Attach 14'!$A$1:$E$27</definedName>
    <definedName name="Z_0879A158_DD54_438D_853B_7AD4C354BB08_.wvu.PrintArea" localSheetId="16" hidden="1">'Attach 14 IP'!$A$8:$I$224</definedName>
    <definedName name="Z_0879A158_DD54_438D_853B_7AD4C354BB08_.wvu.PrintArea" localSheetId="17" hidden="1">'Attach 15'!$A$1:$E$85</definedName>
    <definedName name="Z_0879A158_DD54_438D_853B_7AD4C354BB08_.wvu.PrintArea" localSheetId="18" hidden="1">'Attach 16'!$A$1:$L$79</definedName>
    <definedName name="Z_0879A158_DD54_438D_853B_7AD4C354BB08_.wvu.PrintArea" localSheetId="19" hidden="1">'Attach 17'!$A$1:$J$24</definedName>
    <definedName name="Z_0879A158_DD54_438D_853B_7AD4C354BB08_.wvu.PrintArea" localSheetId="20" hidden="1">'Attach 19'!$A$1:$J$27</definedName>
    <definedName name="Z_0879A158_DD54_438D_853B_7AD4C354BB08_.wvu.PrintArea" localSheetId="2" hidden="1">'Attach 3(JV)'!$A$1:$E$20</definedName>
    <definedName name="Z_0879A158_DD54_438D_853B_7AD4C354BB08_.wvu.PrintArea" localSheetId="4" hidden="1">'Attach 4'!$A$1:$G$25</definedName>
    <definedName name="Z_0879A158_DD54_438D_853B_7AD4C354BB08_.wvu.PrintArea" localSheetId="5" hidden="1">'Attach 4 (A)'!$A$1:$E$59</definedName>
    <definedName name="Z_0879A158_DD54_438D_853B_7AD4C354BB08_.wvu.PrintArea" localSheetId="6" hidden="1">'Attach 5'!$A$1:$E$71</definedName>
    <definedName name="Z_0879A158_DD54_438D_853B_7AD4C354BB08_.wvu.PrintArea" localSheetId="7" hidden="1">'Attach 5A'!$A$1:$E$31</definedName>
    <definedName name="Z_0879A158_DD54_438D_853B_7AD4C354BB08_.wvu.PrintArea" localSheetId="8" hidden="1">'Attach 6'!$A$1:$E$51</definedName>
    <definedName name="Z_0879A158_DD54_438D_853B_7AD4C354BB08_.wvu.PrintArea" localSheetId="9" hidden="1">'Attach 9'!$A$1:$H$40</definedName>
    <definedName name="Z_0879A158_DD54_438D_853B_7AD4C354BB08_.wvu.PrintArea" localSheetId="3" hidden="1">'Attach-3 (QR)'!$A$1:$I$24</definedName>
    <definedName name="Z_0879A158_DD54_438D_853B_7AD4C354BB08_.wvu.PrintArea" localSheetId="24" hidden="1">'Bid Form 1st Env.'!$A$22:$I$131</definedName>
    <definedName name="Z_0879A158_DD54_438D_853B_7AD4C354BB08_.wvu.PrintArea" localSheetId="0" hidden="1">Cover!$A$1:$E$20</definedName>
    <definedName name="Z_0879A158_DD54_438D_853B_7AD4C354BB08_.wvu.PrintArea" localSheetId="1" hidden="1">'Name of Bidder'!$B$1:$D$37</definedName>
    <definedName name="Z_0879A158_DD54_438D_853B_7AD4C354BB08_.wvu.PrintTitles" localSheetId="9" hidden="1">'Attach 9'!$18:$18</definedName>
    <definedName name="Z_0879A158_DD54_438D_853B_7AD4C354BB08_.wvu.Rows" localSheetId="21" hidden="1">'Attach '!$21:$21</definedName>
    <definedName name="Z_0879A158_DD54_438D_853B_7AD4C354BB08_.wvu.Rows" localSheetId="13" hidden="1">'Attach 12'!$4:$4,'Attach 12'!$6:$6,'Attach 12'!$13:$13,'Attach 12'!$41:$41,'Attach 12'!$49:$58</definedName>
    <definedName name="Z_0879A158_DD54_438D_853B_7AD4C354BB08_.wvu.Rows" localSheetId="16" hidden="1">'Attach 14 IP'!$43:$45</definedName>
    <definedName name="Z_0879A158_DD54_438D_853B_7AD4C354BB08_.wvu.Rows" localSheetId="18" hidden="1">'Attach 16'!$51:$52</definedName>
    <definedName name="Z_0879A158_DD54_438D_853B_7AD4C354BB08_.wvu.Rows" localSheetId="4" hidden="1">'Attach 4'!$26:$26</definedName>
    <definedName name="Z_0879A158_DD54_438D_853B_7AD4C354BB08_.wvu.Rows" localSheetId="6" hidden="1">'Attach 5'!$23:$28</definedName>
    <definedName name="Z_0879A158_DD54_438D_853B_7AD4C354BB08_.wvu.Rows" localSheetId="7" hidden="1">'Attach 5A'!$23:$23</definedName>
    <definedName name="Z_0879A158_DD54_438D_853B_7AD4C354BB08_.wvu.Rows" localSheetId="24" hidden="1">'Bid Form 1st Env.'!$72:$72</definedName>
    <definedName name="Z_0879A158_DD54_438D_853B_7AD4C354BB08_.wvu.Rows" localSheetId="1" hidden="1">'Name of Bidder'!$6:$9,'Name of Bidder'!$16:$16,'Name of Bidder'!$24:$31</definedName>
    <definedName name="Z_0879A158_DD54_438D_853B_7AD4C354BB08_.wvu.Rows" localSheetId="22" hidden="1">'N-W (Cr.)'!$1:$119</definedName>
    <definedName name="Z_0B0B7803_99BF_49AC_BB7B_55C72F058171_.wvu.PrintArea" localSheetId="21" hidden="1">'Attach '!$A$1:$J$28</definedName>
    <definedName name="Z_0B0B7803_99BF_49AC_BB7B_55C72F058171_.wvu.Rows" localSheetId="21" hidden="1">'Attach '!$21:$21</definedName>
    <definedName name="Z_1B809EF8_CAC3_4DFB_B8F9_276F579FD60D_.wvu.Cols" localSheetId="12" hidden="1">'Attach 11'!$F:$F</definedName>
    <definedName name="Z_1B809EF8_CAC3_4DFB_B8F9_276F579FD60D_.wvu.Cols" localSheetId="11" hidden="1">'Attach 11 old '!$F:$F</definedName>
    <definedName name="Z_1B809EF8_CAC3_4DFB_B8F9_276F579FD60D_.wvu.Cols" localSheetId="13" hidden="1">'Attach 12'!$G:$N</definedName>
    <definedName name="Z_1B809EF8_CAC3_4DFB_B8F9_276F579FD60D_.wvu.Cols" localSheetId="16" hidden="1">'Attach 14 IP'!$K:$P</definedName>
    <definedName name="Z_1B809EF8_CAC3_4DFB_B8F9_276F579FD60D_.wvu.Cols" localSheetId="17" hidden="1">'Attach 15'!$F:$F</definedName>
    <definedName name="Z_1B809EF8_CAC3_4DFB_B8F9_276F579FD60D_.wvu.Cols" localSheetId="18" hidden="1">'Attach 16'!$N:$N</definedName>
    <definedName name="Z_1B809EF8_CAC3_4DFB_B8F9_276F579FD60D_.wvu.Cols" localSheetId="2" hidden="1">'Attach 3(JV)'!$F:$H</definedName>
    <definedName name="Z_1B809EF8_CAC3_4DFB_B8F9_276F579FD60D_.wvu.Cols" localSheetId="4" hidden="1">'Attach 4'!$H:$I</definedName>
    <definedName name="Z_1B809EF8_CAC3_4DFB_B8F9_276F579FD60D_.wvu.Cols" localSheetId="5" hidden="1">'Attach 4 (A)'!$F:$F</definedName>
    <definedName name="Z_1B809EF8_CAC3_4DFB_B8F9_276F579FD60D_.wvu.Cols" localSheetId="6" hidden="1">'Attach 5'!$F:$F</definedName>
    <definedName name="Z_1B809EF8_CAC3_4DFB_B8F9_276F579FD60D_.wvu.Cols" localSheetId="7" hidden="1">'Attach 5A'!$F:$F</definedName>
    <definedName name="Z_1B809EF8_CAC3_4DFB_B8F9_276F579FD60D_.wvu.Cols" localSheetId="8" hidden="1">'Attach 6'!$F:$F</definedName>
    <definedName name="Z_1B809EF8_CAC3_4DFB_B8F9_276F579FD60D_.wvu.Cols" localSheetId="9" hidden="1">'Attach 9'!$H:$H,'Attach 9'!$K:$K</definedName>
    <definedName name="Z_1B809EF8_CAC3_4DFB_B8F9_276F579FD60D_.wvu.Cols" localSheetId="24" hidden="1">'Bid Form 1st Env.'!$G:$G,'Bid Form 1st Env.'!$I:$AN</definedName>
    <definedName name="Z_1B809EF8_CAC3_4DFB_B8F9_276F579FD60D_.wvu.Cols" localSheetId="1" hidden="1">'Name of Bidder'!$A:$A,'Name of Bidder'!$F:$N,'Name of Bidder'!$Q:$Y</definedName>
    <definedName name="Z_1B809EF8_CAC3_4DFB_B8F9_276F579FD60D_.wvu.Cols" localSheetId="22" hidden="1">'N-W (Cr.)'!$C:$C,'N-W (Cr.)'!$F:$U</definedName>
    <definedName name="Z_1B809EF8_CAC3_4DFB_B8F9_276F579FD60D_.wvu.PrintArea" localSheetId="21" hidden="1">'Attach '!$A$1:$J$28</definedName>
    <definedName name="Z_1B809EF8_CAC3_4DFB_B8F9_276F579FD60D_.wvu.PrintArea" localSheetId="10" hidden="1">'Attach 10'!$A$1:$E$19</definedName>
    <definedName name="Z_1B809EF8_CAC3_4DFB_B8F9_276F579FD60D_.wvu.PrintArea" localSheetId="12" hidden="1">'Attach 11'!$A$1:$E$76</definedName>
    <definedName name="Z_1B809EF8_CAC3_4DFB_B8F9_276F579FD60D_.wvu.PrintArea" localSheetId="11" hidden="1">'Attach 11 old '!$A$1:$E$69</definedName>
    <definedName name="Z_1B809EF8_CAC3_4DFB_B8F9_276F579FD60D_.wvu.PrintArea" localSheetId="13" hidden="1">'Attach 12'!$B$1:$F$60</definedName>
    <definedName name="Z_1B809EF8_CAC3_4DFB_B8F9_276F579FD60D_.wvu.PrintArea" localSheetId="14" hidden="1">'Attach 13'!$A$1:$E$23</definedName>
    <definedName name="Z_1B809EF8_CAC3_4DFB_B8F9_276F579FD60D_.wvu.PrintArea" localSheetId="15" hidden="1">'Attach 14'!$A$1:$E$27</definedName>
    <definedName name="Z_1B809EF8_CAC3_4DFB_B8F9_276F579FD60D_.wvu.PrintArea" localSheetId="16" hidden="1">'Attach 14 IP'!$A$8:$I$224</definedName>
    <definedName name="Z_1B809EF8_CAC3_4DFB_B8F9_276F579FD60D_.wvu.PrintArea" localSheetId="17" hidden="1">'Attach 15'!$A$1:$E$85</definedName>
    <definedName name="Z_1B809EF8_CAC3_4DFB_B8F9_276F579FD60D_.wvu.PrintArea" localSheetId="18" hidden="1">'Attach 16'!$A$1:$L$80</definedName>
    <definedName name="Z_1B809EF8_CAC3_4DFB_B8F9_276F579FD60D_.wvu.PrintArea" localSheetId="19" hidden="1">'Attach 17'!$A$1:$J$24</definedName>
    <definedName name="Z_1B809EF8_CAC3_4DFB_B8F9_276F579FD60D_.wvu.PrintArea" localSheetId="20" hidden="1">'Attach 19'!$A$1:$J$27</definedName>
    <definedName name="Z_1B809EF8_CAC3_4DFB_B8F9_276F579FD60D_.wvu.PrintArea" localSheetId="2" hidden="1">'Attach 3(JV)'!$A$1:$E$20</definedName>
    <definedName name="Z_1B809EF8_CAC3_4DFB_B8F9_276F579FD60D_.wvu.PrintArea" localSheetId="4" hidden="1">'Attach 4'!$A$1:$G$25</definedName>
    <definedName name="Z_1B809EF8_CAC3_4DFB_B8F9_276F579FD60D_.wvu.PrintArea" localSheetId="5" hidden="1">'Attach 4 (A)'!$A$1:$E$59</definedName>
    <definedName name="Z_1B809EF8_CAC3_4DFB_B8F9_276F579FD60D_.wvu.PrintArea" localSheetId="6" hidden="1">'Attach 5'!$A$1:$E$71</definedName>
    <definedName name="Z_1B809EF8_CAC3_4DFB_B8F9_276F579FD60D_.wvu.PrintArea" localSheetId="7" hidden="1">'Attach 5A'!$A$1:$E$31</definedName>
    <definedName name="Z_1B809EF8_CAC3_4DFB_B8F9_276F579FD60D_.wvu.PrintArea" localSheetId="8" hidden="1">'Attach 6'!$A$1:$E$51</definedName>
    <definedName name="Z_1B809EF8_CAC3_4DFB_B8F9_276F579FD60D_.wvu.PrintArea" localSheetId="9" hidden="1">'Attach 9'!$A$1:$H$40</definedName>
    <definedName name="Z_1B809EF8_CAC3_4DFB_B8F9_276F579FD60D_.wvu.PrintArea" localSheetId="3" hidden="1">'Attach-3 (QR)'!$A$1:$I$24</definedName>
    <definedName name="Z_1B809EF8_CAC3_4DFB_B8F9_276F579FD60D_.wvu.PrintArea" localSheetId="24" hidden="1">'Bid Form 1st Env.'!$A$22:$I$131</definedName>
    <definedName name="Z_1B809EF8_CAC3_4DFB_B8F9_276F579FD60D_.wvu.PrintArea" localSheetId="0" hidden="1">Cover!$A$1:$E$20</definedName>
    <definedName name="Z_1B809EF8_CAC3_4DFB_B8F9_276F579FD60D_.wvu.PrintArea" localSheetId="1" hidden="1">'Name of Bidder'!$B$1:$D$37</definedName>
    <definedName name="Z_1B809EF8_CAC3_4DFB_B8F9_276F579FD60D_.wvu.PrintTitles" localSheetId="9" hidden="1">'Attach 9'!$18:$18</definedName>
    <definedName name="Z_1B809EF8_CAC3_4DFB_B8F9_276F579FD60D_.wvu.Rows" localSheetId="21" hidden="1">'Attach '!$21:$21</definedName>
    <definedName name="Z_1B809EF8_CAC3_4DFB_B8F9_276F579FD60D_.wvu.Rows" localSheetId="13" hidden="1">'Attach 12'!$4:$4,'Attach 12'!$6:$6,'Attach 12'!$13:$13,'Attach 12'!$49:$58</definedName>
    <definedName name="Z_1B809EF8_CAC3_4DFB_B8F9_276F579FD60D_.wvu.Rows" localSheetId="16" hidden="1">'Attach 14 IP'!$43:$45</definedName>
    <definedName name="Z_1B809EF8_CAC3_4DFB_B8F9_276F579FD60D_.wvu.Rows" localSheetId="18" hidden="1">'Attach 16'!$51:$52</definedName>
    <definedName name="Z_1B809EF8_CAC3_4DFB_B8F9_276F579FD60D_.wvu.Rows" localSheetId="4" hidden="1">'Attach 4'!$26:$26</definedName>
    <definedName name="Z_1B809EF8_CAC3_4DFB_B8F9_276F579FD60D_.wvu.Rows" localSheetId="6" hidden="1">'Attach 5'!$23:$28</definedName>
    <definedName name="Z_1B809EF8_CAC3_4DFB_B8F9_276F579FD60D_.wvu.Rows" localSheetId="7" hidden="1">'Attach 5A'!$23:$23</definedName>
    <definedName name="Z_1B809EF8_CAC3_4DFB_B8F9_276F579FD60D_.wvu.Rows" localSheetId="3" hidden="1">'Attach-3 (QR)'!#REF!,'Attach-3 (QR)'!#REF!,'Attach-3 (QR)'!#REF!,'Attach-3 (QR)'!#REF!,'Attach-3 (QR)'!#REF!,'Attach-3 (QR)'!#REF!</definedName>
    <definedName name="Z_1B809EF8_CAC3_4DFB_B8F9_276F579FD60D_.wvu.Rows" localSheetId="1" hidden="1">'Name of Bidder'!$24:$31</definedName>
    <definedName name="Z_1B809EF8_CAC3_4DFB_B8F9_276F579FD60D_.wvu.Rows" localSheetId="22" hidden="1">'N-W (Cr.)'!$1:$119</definedName>
    <definedName name="Z_1C70608C_646A_4043_A222_6253B5006A93_.wvu.Cols" localSheetId="13" hidden="1">'Attach 12'!$H:$I</definedName>
    <definedName name="Z_1C70608C_646A_4043_A222_6253B5006A93_.wvu.Cols" localSheetId="17" hidden="1">'Attach 15'!$H:$H</definedName>
    <definedName name="Z_1C70608C_646A_4043_A222_6253B5006A93_.wvu.Cols" localSheetId="6" hidden="1">'Attach 5'!$H:$H</definedName>
    <definedName name="Z_1C70608C_646A_4043_A222_6253B5006A93_.wvu.Cols" localSheetId="7" hidden="1">'Attach 5A'!$H:$H</definedName>
    <definedName name="Z_1C70608C_646A_4043_A222_6253B5006A93_.wvu.Cols" localSheetId="8" hidden="1">'Attach 6'!$H:$H</definedName>
    <definedName name="Z_1C70608C_646A_4043_A222_6253B5006A93_.wvu.PrintArea" localSheetId="10" hidden="1">'Attach 10'!$A$1:$E$25</definedName>
    <definedName name="Z_1C70608C_646A_4043_A222_6253B5006A93_.wvu.PrintArea" localSheetId="12" hidden="1">'Attach 11'!$A$1:$E$59</definedName>
    <definedName name="Z_1C70608C_646A_4043_A222_6253B5006A93_.wvu.PrintArea" localSheetId="11" hidden="1">'Attach 11 old '!$A$1:$E$52</definedName>
    <definedName name="Z_1C70608C_646A_4043_A222_6253B5006A93_.wvu.PrintArea" localSheetId="13" hidden="1">'Attach 12'!$B$1:$F$61</definedName>
    <definedName name="Z_1C70608C_646A_4043_A222_6253B5006A93_.wvu.PrintArea" localSheetId="14" hidden="1">'Attach 13'!$A$1:$E$25</definedName>
    <definedName name="Z_1C70608C_646A_4043_A222_6253B5006A93_.wvu.PrintArea" localSheetId="15" hidden="1">'Attach 14'!$A$1:$E$29</definedName>
    <definedName name="Z_1C70608C_646A_4043_A222_6253B5006A93_.wvu.PrintArea" localSheetId="16" hidden="1">'Attach 14 IP'!$A$8:$I$237</definedName>
    <definedName name="Z_1C70608C_646A_4043_A222_6253B5006A93_.wvu.PrintArea" localSheetId="17" hidden="1">'Attach 15'!$A$1:$E$86</definedName>
    <definedName name="Z_1C70608C_646A_4043_A222_6253B5006A93_.wvu.PrintArea" localSheetId="18" hidden="1">'Attach 16'!$A$1:$L$80</definedName>
    <definedName name="Z_1C70608C_646A_4043_A222_6253B5006A93_.wvu.PrintArea" localSheetId="2" hidden="1">'Attach 3(JV)'!$A$1:$E$22</definedName>
    <definedName name="Z_1C70608C_646A_4043_A222_6253B5006A93_.wvu.PrintArea" localSheetId="4" hidden="1">'Attach 4'!$A$1:$E$25</definedName>
    <definedName name="Z_1C70608C_646A_4043_A222_6253B5006A93_.wvu.PrintArea" localSheetId="5" hidden="1">'Attach 4 (A)'!$A$1:$E$26</definedName>
    <definedName name="Z_1C70608C_646A_4043_A222_6253B5006A93_.wvu.PrintArea" localSheetId="6" hidden="1">'Attach 5'!$A$1:$E$71</definedName>
    <definedName name="Z_1C70608C_646A_4043_A222_6253B5006A93_.wvu.PrintArea" localSheetId="7" hidden="1">'Attach 5A'!$A$1:$E$31</definedName>
    <definedName name="Z_1C70608C_646A_4043_A222_6253B5006A93_.wvu.PrintArea" localSheetId="8" hidden="1">'Attach 6'!$A$1:$E$51</definedName>
    <definedName name="Z_1C70608C_646A_4043_A222_6253B5006A93_.wvu.PrintArea" localSheetId="9" hidden="1">'Attach 9'!$A$1:$E$40</definedName>
    <definedName name="Z_1C70608C_646A_4043_A222_6253B5006A93_.wvu.PrintTitles" localSheetId="13" hidden="1">'Attach 12'!#REF!</definedName>
    <definedName name="Z_1C70608C_646A_4043_A222_6253B5006A93_.wvu.PrintTitles" localSheetId="9" hidden="1">'Attach 9'!$18:$18</definedName>
    <definedName name="Z_1C70608C_646A_4043_A222_6253B5006A93_.wvu.Rows" localSheetId="13" hidden="1">'Attach 12'!#REF!</definedName>
    <definedName name="Z_1C70608C_646A_4043_A222_6253B5006A93_.wvu.Rows" localSheetId="16" hidden="1">'Attach 14 IP'!$43:$45</definedName>
    <definedName name="Z_1C70608C_646A_4043_A222_6253B5006A93_.wvu.Rows" localSheetId="6" hidden="1">'Attach 5'!$23:$28</definedName>
    <definedName name="Z_1FD9ACA5_802E_4240_ABEA_3FAA854014ED_.wvu.Cols" localSheetId="3" hidden="1">'Attach-3 (QR)'!$J:$L</definedName>
    <definedName name="Z_1FD9ACA5_802E_4240_ABEA_3FAA854014ED_.wvu.PrintArea" localSheetId="3" hidden="1">'Attach-3 (QR)'!$A$1:$I$24</definedName>
    <definedName name="Z_1FD9ACA5_802E_4240_ABEA_3FAA854014ED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2C3A3CF_89D9_4BE1_90DC_CA79E15E3D95_.wvu.Cols" localSheetId="12" hidden="1">'Attach 11'!$F:$F</definedName>
    <definedName name="Z_22C3A3CF_89D9_4BE1_90DC_CA79E15E3D95_.wvu.PrintArea" localSheetId="12" hidden="1">'Attach 11'!$A$1:$E$76</definedName>
    <definedName name="Z_237D8718_39ED_4FFE_B3B2_D1192F8D2E87_.wvu.Cols" localSheetId="13" hidden="1">'Attach 12'!$H:$I</definedName>
    <definedName name="Z_237D8718_39ED_4FFE_B3B2_D1192F8D2E87_.wvu.Cols" localSheetId="17" hidden="1">'Attach 15'!$H:$H</definedName>
    <definedName name="Z_237D8718_39ED_4FFE_B3B2_D1192F8D2E87_.wvu.Cols" localSheetId="6" hidden="1">'Attach 5'!$H:$H</definedName>
    <definedName name="Z_237D8718_39ED_4FFE_B3B2_D1192F8D2E87_.wvu.Cols" localSheetId="7" hidden="1">'Attach 5A'!$H:$H</definedName>
    <definedName name="Z_237D8718_39ED_4FFE_B3B2_D1192F8D2E87_.wvu.Cols" localSheetId="8" hidden="1">'Attach 6'!$H:$H</definedName>
    <definedName name="Z_237D8718_39ED_4FFE_B3B2_D1192F8D2E87_.wvu.PrintArea" localSheetId="10" hidden="1">'Attach 10'!$A$1:$E$25</definedName>
    <definedName name="Z_237D8718_39ED_4FFE_B3B2_D1192F8D2E87_.wvu.PrintArea" localSheetId="12" hidden="1">'Attach 11'!$A$1:$E$59</definedName>
    <definedName name="Z_237D8718_39ED_4FFE_B3B2_D1192F8D2E87_.wvu.PrintArea" localSheetId="11" hidden="1">'Attach 11 old '!$A$1:$E$52</definedName>
    <definedName name="Z_237D8718_39ED_4FFE_B3B2_D1192F8D2E87_.wvu.PrintArea" localSheetId="13" hidden="1">'Attach 12'!$B$1:$F$61</definedName>
    <definedName name="Z_237D8718_39ED_4FFE_B3B2_D1192F8D2E87_.wvu.PrintArea" localSheetId="14" hidden="1">'Attach 13'!$A$1:$E$25</definedName>
    <definedName name="Z_237D8718_39ED_4FFE_B3B2_D1192F8D2E87_.wvu.PrintArea" localSheetId="15" hidden="1">'Attach 14'!$A$1:$E$29</definedName>
    <definedName name="Z_237D8718_39ED_4FFE_B3B2_D1192F8D2E87_.wvu.PrintArea" localSheetId="16" hidden="1">'Attach 14 IP'!$A$8:$I$237</definedName>
    <definedName name="Z_237D8718_39ED_4FFE_B3B2_D1192F8D2E87_.wvu.PrintArea" localSheetId="17" hidden="1">'Attach 15'!$A$1:$E$86</definedName>
    <definedName name="Z_237D8718_39ED_4FFE_B3B2_D1192F8D2E87_.wvu.PrintArea" localSheetId="18" hidden="1">'Attach 16'!$A$1:$L$80</definedName>
    <definedName name="Z_237D8718_39ED_4FFE_B3B2_D1192F8D2E87_.wvu.PrintArea" localSheetId="2" hidden="1">'Attach 3(JV)'!$A$1:$E$22</definedName>
    <definedName name="Z_237D8718_39ED_4FFE_B3B2_D1192F8D2E87_.wvu.PrintArea" localSheetId="4" hidden="1">'Attach 4'!$A$1:$E$25</definedName>
    <definedName name="Z_237D8718_39ED_4FFE_B3B2_D1192F8D2E87_.wvu.PrintArea" localSheetId="5" hidden="1">'Attach 4 (A)'!$A$1:$E$26</definedName>
    <definedName name="Z_237D8718_39ED_4FFE_B3B2_D1192F8D2E87_.wvu.PrintArea" localSheetId="6" hidden="1">'Attach 5'!$A$1:$E$71</definedName>
    <definedName name="Z_237D8718_39ED_4FFE_B3B2_D1192F8D2E87_.wvu.PrintArea" localSheetId="7" hidden="1">'Attach 5A'!$A$1:$E$31</definedName>
    <definedName name="Z_237D8718_39ED_4FFE_B3B2_D1192F8D2E87_.wvu.PrintArea" localSheetId="8" hidden="1">'Attach 6'!$A$1:$E$51</definedName>
    <definedName name="Z_237D8718_39ED_4FFE_B3B2_D1192F8D2E87_.wvu.PrintArea" localSheetId="9" hidden="1">'Attach 9'!$A$1:$E$40</definedName>
    <definedName name="Z_237D8718_39ED_4FFE_B3B2_D1192F8D2E87_.wvu.PrintTitles" localSheetId="13" hidden="1">'Attach 12'!#REF!</definedName>
    <definedName name="Z_237D8718_39ED_4FFE_B3B2_D1192F8D2E87_.wvu.PrintTitles" localSheetId="9" hidden="1">'Attach 9'!$18:$18</definedName>
    <definedName name="Z_237D8718_39ED_4FFE_B3B2_D1192F8D2E87_.wvu.Rows" localSheetId="16" hidden="1">'Attach 14 IP'!$43:$45</definedName>
    <definedName name="Z_237D8718_39ED_4FFE_B3B2_D1192F8D2E87_.wvu.Rows" localSheetId="6" hidden="1">'Attach 5'!$23:$28</definedName>
    <definedName name="Z_2B636DF5_20E3_41B1_AF14_3AB2D19DB17E_.wvu.Cols" localSheetId="11" hidden="1">'Attach 11 old '!$F:$F</definedName>
    <definedName name="Z_2B636DF5_20E3_41B1_AF14_3AB2D19DB17E_.wvu.Cols" localSheetId="13" hidden="1">'Attach 12'!$G:$G</definedName>
    <definedName name="Z_2B636DF5_20E3_41B1_AF14_3AB2D19DB17E_.wvu.Cols" localSheetId="16" hidden="1">'Attach 14 IP'!$K:$P</definedName>
    <definedName name="Z_2B636DF5_20E3_41B1_AF14_3AB2D19DB17E_.wvu.Cols" localSheetId="17" hidden="1">'Attach 15'!$F:$F</definedName>
    <definedName name="Z_2B636DF5_20E3_41B1_AF14_3AB2D19DB17E_.wvu.Cols" localSheetId="18" hidden="1">'Attach 16'!$N:$N</definedName>
    <definedName name="Z_2B636DF5_20E3_41B1_AF14_3AB2D19DB17E_.wvu.Cols" localSheetId="2" hidden="1">'Attach 3(JV)'!$G:$H</definedName>
    <definedName name="Z_2B636DF5_20E3_41B1_AF14_3AB2D19DB17E_.wvu.Cols" localSheetId="4" hidden="1">'Attach 4'!$H:$I</definedName>
    <definedName name="Z_2B636DF5_20E3_41B1_AF14_3AB2D19DB17E_.wvu.Cols" localSheetId="5" hidden="1">'Attach 4 (A)'!$F:$F</definedName>
    <definedName name="Z_2B636DF5_20E3_41B1_AF14_3AB2D19DB17E_.wvu.Cols" localSheetId="6" hidden="1">'Attach 5'!$F:$F</definedName>
    <definedName name="Z_2B636DF5_20E3_41B1_AF14_3AB2D19DB17E_.wvu.Cols" localSheetId="7" hidden="1">'Attach 5A'!$F:$F</definedName>
    <definedName name="Z_2B636DF5_20E3_41B1_AF14_3AB2D19DB17E_.wvu.Cols" localSheetId="8" hidden="1">'Attach 6'!$F:$F</definedName>
    <definedName name="Z_2B636DF5_20E3_41B1_AF14_3AB2D19DB17E_.wvu.Cols" localSheetId="9" hidden="1">'Attach 9'!$L:$L</definedName>
    <definedName name="Z_2B636DF5_20E3_41B1_AF14_3AB2D19DB17E_.wvu.Cols" localSheetId="3" hidden="1">'Attach-3 (QR)'!$N:$N</definedName>
    <definedName name="Z_2B636DF5_20E3_41B1_AF14_3AB2D19DB17E_.wvu.Cols" localSheetId="24" hidden="1">'Bid Form 1st Env.'!$G:$G,'Bid Form 1st Env.'!$L:$AV</definedName>
    <definedName name="Z_2B636DF5_20E3_41B1_AF14_3AB2D19DB17E_.wvu.Cols" localSheetId="1" hidden="1">'Name of Bidder'!$A:$A,'Name of Bidder'!$G:$I</definedName>
    <definedName name="Z_2B636DF5_20E3_41B1_AF14_3AB2D19DB17E_.wvu.Cols" localSheetId="22" hidden="1">'N-W (Cr.)'!$C:$C,'N-W (Cr.)'!$F:$U</definedName>
    <definedName name="Z_2B636DF5_20E3_41B1_AF14_3AB2D19DB17E_.wvu.PrintArea" localSheetId="10" hidden="1">'Attach 10'!$A$1:$E$19</definedName>
    <definedName name="Z_2B636DF5_20E3_41B1_AF14_3AB2D19DB17E_.wvu.PrintArea" localSheetId="11" hidden="1">'Attach 11 old '!$A$1:$E$69</definedName>
    <definedName name="Z_2B636DF5_20E3_41B1_AF14_3AB2D19DB17E_.wvu.PrintArea" localSheetId="13" hidden="1">'Attach 12'!$B$1:$F$61</definedName>
    <definedName name="Z_2B636DF5_20E3_41B1_AF14_3AB2D19DB17E_.wvu.PrintArea" localSheetId="14" hidden="1">'Attach 13'!$A$1:$E$23</definedName>
    <definedName name="Z_2B636DF5_20E3_41B1_AF14_3AB2D19DB17E_.wvu.PrintArea" localSheetId="15" hidden="1">'Attach 14'!$A$1:$E$27</definedName>
    <definedName name="Z_2B636DF5_20E3_41B1_AF14_3AB2D19DB17E_.wvu.PrintArea" localSheetId="16" hidden="1">'Attach 14 IP'!$A$8:$I$224</definedName>
    <definedName name="Z_2B636DF5_20E3_41B1_AF14_3AB2D19DB17E_.wvu.PrintArea" localSheetId="17" hidden="1">'Attach 15'!$A$1:$E$85</definedName>
    <definedName name="Z_2B636DF5_20E3_41B1_AF14_3AB2D19DB17E_.wvu.PrintArea" localSheetId="18" hidden="1">'Attach 16'!$A$1:$L$80</definedName>
    <definedName name="Z_2B636DF5_20E3_41B1_AF14_3AB2D19DB17E_.wvu.PrintArea" localSheetId="19" hidden="1">'Attach 17'!$A$1:$J$24</definedName>
    <definedName name="Z_2B636DF5_20E3_41B1_AF14_3AB2D19DB17E_.wvu.PrintArea" localSheetId="20" hidden="1">'Attach 19'!$A$1:$J$27</definedName>
    <definedName name="Z_2B636DF5_20E3_41B1_AF14_3AB2D19DB17E_.wvu.PrintArea" localSheetId="2" hidden="1">'Attach 3(JV)'!$A$1:$E$20</definedName>
    <definedName name="Z_2B636DF5_20E3_41B1_AF14_3AB2D19DB17E_.wvu.PrintArea" localSheetId="4" hidden="1">'Attach 4'!$A$1:$G$25</definedName>
    <definedName name="Z_2B636DF5_20E3_41B1_AF14_3AB2D19DB17E_.wvu.PrintArea" localSheetId="5" hidden="1">'Attach 4 (A)'!$A$1:$E$59</definedName>
    <definedName name="Z_2B636DF5_20E3_41B1_AF14_3AB2D19DB17E_.wvu.PrintArea" localSheetId="6" hidden="1">'Attach 5'!$A$1:$E$71</definedName>
    <definedName name="Z_2B636DF5_20E3_41B1_AF14_3AB2D19DB17E_.wvu.PrintArea" localSheetId="7" hidden="1">'Attach 5A'!$A$1:$E$31</definedName>
    <definedName name="Z_2B636DF5_20E3_41B1_AF14_3AB2D19DB17E_.wvu.PrintArea" localSheetId="8" hidden="1">'Attach 6'!$A$1:$E$51</definedName>
    <definedName name="Z_2B636DF5_20E3_41B1_AF14_3AB2D19DB17E_.wvu.PrintArea" localSheetId="9" hidden="1">'Attach 9'!$A$1:$H$40</definedName>
    <definedName name="Z_2B636DF5_20E3_41B1_AF14_3AB2D19DB17E_.wvu.PrintArea" localSheetId="3" hidden="1">'Attach-3 (QR)'!$A$1:$I$24</definedName>
    <definedName name="Z_2B636DF5_20E3_41B1_AF14_3AB2D19DB17E_.wvu.PrintArea" localSheetId="24" hidden="1">'Bid Form 1st Env.'!$A$22:$F$131</definedName>
    <definedName name="Z_2B636DF5_20E3_41B1_AF14_3AB2D19DB17E_.wvu.PrintArea" localSheetId="0" hidden="1">Cover!$A$1:$E$20</definedName>
    <definedName name="Z_2B636DF5_20E3_41B1_AF14_3AB2D19DB17E_.wvu.PrintArea" localSheetId="1" hidden="1">'Name of Bidder'!$B$1:$D$37</definedName>
    <definedName name="Z_2B636DF5_20E3_41B1_AF14_3AB2D19DB17E_.wvu.PrintTitles" localSheetId="9" hidden="1">'Attach 9'!$18:$18</definedName>
    <definedName name="Z_2B636DF5_20E3_41B1_AF14_3AB2D19DB17E_.wvu.Rows" localSheetId="13" hidden="1">'Attach 12'!$53:$53,'Attach 12'!#REF!</definedName>
    <definedName name="Z_2B636DF5_20E3_41B1_AF14_3AB2D19DB17E_.wvu.Rows" localSheetId="16" hidden="1">'Attach 14 IP'!$43:$45</definedName>
    <definedName name="Z_2B636DF5_20E3_41B1_AF14_3AB2D19DB17E_.wvu.Rows" localSheetId="18" hidden="1">'Attach 16'!$51:$52</definedName>
    <definedName name="Z_2B636DF5_20E3_41B1_AF14_3AB2D19DB17E_.wvu.Rows" localSheetId="4" hidden="1">'Attach 4'!$26:$26</definedName>
    <definedName name="Z_2B636DF5_20E3_41B1_AF14_3AB2D19DB17E_.wvu.Rows" localSheetId="6" hidden="1">'Attach 5'!$23:$28</definedName>
    <definedName name="Z_2B636DF5_20E3_41B1_AF14_3AB2D19DB17E_.wvu.Rows" localSheetId="3" hidden="1">'Attach-3 (QR)'!#REF!,'Attach-3 (QR)'!#REF!,'Attach-3 (QR)'!#REF!,'Attach-3 (QR)'!#REF!,'Attach-3 (QR)'!#REF!,'Attach-3 (QR)'!#REF!,'Attach-3 (QR)'!#REF!,'Attach-3 (QR)'!#REF!,'Attach-3 (QR)'!#REF!</definedName>
    <definedName name="Z_2B636DF5_20E3_41B1_AF14_3AB2D19DB17E_.wvu.Rows" localSheetId="1" hidden="1">'Name of Bidder'!$28:$31</definedName>
    <definedName name="Z_2B636DF5_20E3_41B1_AF14_3AB2D19DB17E_.wvu.Rows" localSheetId="22" hidden="1">'N-W (Cr.)'!$1:$119</definedName>
    <definedName name="Z_3545AE1A_D3DD_4FC8_880A_180A3F66AD42_.wvu.Cols" localSheetId="11" hidden="1">'Attach 11 old '!$F:$F</definedName>
    <definedName name="Z_3545AE1A_D3DD_4FC8_880A_180A3F66AD42_.wvu.Cols" localSheetId="13" hidden="1">'Attach 12'!$G:$G</definedName>
    <definedName name="Z_3545AE1A_D3DD_4FC8_880A_180A3F66AD42_.wvu.Cols" localSheetId="16" hidden="1">'Attach 14 IP'!$K:$P</definedName>
    <definedName name="Z_3545AE1A_D3DD_4FC8_880A_180A3F66AD42_.wvu.Cols" localSheetId="17" hidden="1">'Attach 15'!$F:$F</definedName>
    <definedName name="Z_3545AE1A_D3DD_4FC8_880A_180A3F66AD42_.wvu.Cols" localSheetId="18" hidden="1">'Attach 16'!$N:$N</definedName>
    <definedName name="Z_3545AE1A_D3DD_4FC8_880A_180A3F66AD42_.wvu.Cols" localSheetId="2" hidden="1">'Attach 3(JV)'!$G:$H</definedName>
    <definedName name="Z_3545AE1A_D3DD_4FC8_880A_180A3F66AD42_.wvu.Cols" localSheetId="4" hidden="1">'Attach 4'!$H:$I</definedName>
    <definedName name="Z_3545AE1A_D3DD_4FC8_880A_180A3F66AD42_.wvu.Cols" localSheetId="5" hidden="1">'Attach 4 (A)'!$F:$F</definedName>
    <definedName name="Z_3545AE1A_D3DD_4FC8_880A_180A3F66AD42_.wvu.Cols" localSheetId="6" hidden="1">'Attach 5'!$F:$F</definedName>
    <definedName name="Z_3545AE1A_D3DD_4FC8_880A_180A3F66AD42_.wvu.Cols" localSheetId="7" hidden="1">'Attach 5A'!$F:$F</definedName>
    <definedName name="Z_3545AE1A_D3DD_4FC8_880A_180A3F66AD42_.wvu.Cols" localSheetId="8" hidden="1">'Attach 6'!$F:$F</definedName>
    <definedName name="Z_3545AE1A_D3DD_4FC8_880A_180A3F66AD42_.wvu.Cols" localSheetId="3" hidden="1">'Attach-3 (QR)'!$N:$N</definedName>
    <definedName name="Z_3545AE1A_D3DD_4FC8_880A_180A3F66AD42_.wvu.Cols" localSheetId="24" hidden="1">'Bid Form 1st Env.'!$G:$G,'Bid Form 1st Env.'!$L:$AV</definedName>
    <definedName name="Z_3545AE1A_D3DD_4FC8_880A_180A3F66AD42_.wvu.Cols" localSheetId="1" hidden="1">'Name of Bidder'!$A:$A,'Name of Bidder'!$G:$I</definedName>
    <definedName name="Z_3545AE1A_D3DD_4FC8_880A_180A3F66AD42_.wvu.Cols" localSheetId="22" hidden="1">'N-W (Cr.)'!$C:$C,'N-W (Cr.)'!$F:$U</definedName>
    <definedName name="Z_3545AE1A_D3DD_4FC8_880A_180A3F66AD42_.wvu.PrintArea" localSheetId="10" hidden="1">'Attach 10'!$A$1:$E$19</definedName>
    <definedName name="Z_3545AE1A_D3DD_4FC8_880A_180A3F66AD42_.wvu.PrintArea" localSheetId="11" hidden="1">'Attach 11 old '!$A$1:$E$69</definedName>
    <definedName name="Z_3545AE1A_D3DD_4FC8_880A_180A3F66AD42_.wvu.PrintArea" localSheetId="13" hidden="1">'Attach 12'!$B$1:$F$61</definedName>
    <definedName name="Z_3545AE1A_D3DD_4FC8_880A_180A3F66AD42_.wvu.PrintArea" localSheetId="14" hidden="1">'Attach 13'!$A$1:$E$23</definedName>
    <definedName name="Z_3545AE1A_D3DD_4FC8_880A_180A3F66AD42_.wvu.PrintArea" localSheetId="15" hidden="1">'Attach 14'!$A$1:$E$27</definedName>
    <definedName name="Z_3545AE1A_D3DD_4FC8_880A_180A3F66AD42_.wvu.PrintArea" localSheetId="16" hidden="1">'Attach 14 IP'!$A$8:$I$224</definedName>
    <definedName name="Z_3545AE1A_D3DD_4FC8_880A_180A3F66AD42_.wvu.PrintArea" localSheetId="17" hidden="1">'Attach 15'!$A$1:$E$85</definedName>
    <definedName name="Z_3545AE1A_D3DD_4FC8_880A_180A3F66AD42_.wvu.PrintArea" localSheetId="18" hidden="1">'Attach 16'!$A$1:$L$80</definedName>
    <definedName name="Z_3545AE1A_D3DD_4FC8_880A_180A3F66AD42_.wvu.PrintArea" localSheetId="19" hidden="1">'Attach 17'!$A$1:$J$24</definedName>
    <definedName name="Z_3545AE1A_D3DD_4FC8_880A_180A3F66AD42_.wvu.PrintArea" localSheetId="20" hidden="1">'Attach 19'!$A$1:$J$27</definedName>
    <definedName name="Z_3545AE1A_D3DD_4FC8_880A_180A3F66AD42_.wvu.PrintArea" localSheetId="2" hidden="1">'Attach 3(JV)'!$A$1:$E$20</definedName>
    <definedName name="Z_3545AE1A_D3DD_4FC8_880A_180A3F66AD42_.wvu.PrintArea" localSheetId="4" hidden="1">'Attach 4'!$A$1:$G$25</definedName>
    <definedName name="Z_3545AE1A_D3DD_4FC8_880A_180A3F66AD42_.wvu.PrintArea" localSheetId="5" hidden="1">'Attach 4 (A)'!$A$1:$E$59</definedName>
    <definedName name="Z_3545AE1A_D3DD_4FC8_880A_180A3F66AD42_.wvu.PrintArea" localSheetId="6" hidden="1">'Attach 5'!$A$1:$E$71</definedName>
    <definedName name="Z_3545AE1A_D3DD_4FC8_880A_180A3F66AD42_.wvu.PrintArea" localSheetId="7" hidden="1">'Attach 5A'!$A$1:$E$31</definedName>
    <definedName name="Z_3545AE1A_D3DD_4FC8_880A_180A3F66AD42_.wvu.PrintArea" localSheetId="8" hidden="1">'Attach 6'!$A$1:$E$51</definedName>
    <definedName name="Z_3545AE1A_D3DD_4FC8_880A_180A3F66AD42_.wvu.PrintArea" localSheetId="9" hidden="1">'Attach 9'!$A$1:$H$40</definedName>
    <definedName name="Z_3545AE1A_D3DD_4FC8_880A_180A3F66AD42_.wvu.PrintArea" localSheetId="3" hidden="1">'Attach-3 (QR)'!$A$1:$I$24</definedName>
    <definedName name="Z_3545AE1A_D3DD_4FC8_880A_180A3F66AD42_.wvu.PrintArea" localSheetId="24" hidden="1">'Bid Form 1st Env.'!$A$22:$F$131</definedName>
    <definedName name="Z_3545AE1A_D3DD_4FC8_880A_180A3F66AD42_.wvu.PrintArea" localSheetId="0" hidden="1">Cover!$A$1:$E$20</definedName>
    <definedName name="Z_3545AE1A_D3DD_4FC8_880A_180A3F66AD42_.wvu.PrintArea" localSheetId="1" hidden="1">'Name of Bidder'!$B$1:$D$37</definedName>
    <definedName name="Z_3545AE1A_D3DD_4FC8_880A_180A3F66AD42_.wvu.PrintTitles" localSheetId="9" hidden="1">'Attach 9'!$18:$18</definedName>
    <definedName name="Z_3545AE1A_D3DD_4FC8_880A_180A3F66AD42_.wvu.Rows" localSheetId="16" hidden="1">'Attach 14 IP'!$43:$45</definedName>
    <definedName name="Z_3545AE1A_D3DD_4FC8_880A_180A3F66AD42_.wvu.Rows" localSheetId="18" hidden="1">'Attach 16'!$51:$52</definedName>
    <definedName name="Z_3545AE1A_D3DD_4FC8_880A_180A3F66AD42_.wvu.Rows" localSheetId="4" hidden="1">'Attach 4'!$26:$26</definedName>
    <definedName name="Z_3545AE1A_D3DD_4FC8_880A_180A3F66AD42_.wvu.Rows" localSheetId="6" hidden="1">'Attach 5'!$23:$28</definedName>
    <definedName name="Z_3545AE1A_D3DD_4FC8_880A_180A3F66AD42_.wvu.Rows" localSheetId="3" hidden="1">'Attach-3 (QR)'!#REF!,'Attach-3 (QR)'!#REF!,'Attach-3 (QR)'!#REF!,'Attach-3 (QR)'!#REF!,'Attach-3 (QR)'!#REF!,'Attach-3 (QR)'!#REF!,'Attach-3 (QR)'!#REF!,'Attach-3 (QR)'!#REF!,'Attach-3 (QR)'!#REF!,'Attach-3 (QR)'!#REF!,'Attach-3 (QR)'!#REF!,'Attach-3 (QR)'!#REF!,'Attach-3 (QR)'!#REF!,'Attach-3 (QR)'!#REF!,'Attach-3 (QR)'!#REF!,'Attach-3 (QR)'!#REF!</definedName>
    <definedName name="Z_3545AE1A_D3DD_4FC8_880A_180A3F66AD42_.wvu.Rows" localSheetId="1" hidden="1">'Name of Bidder'!$28:$31</definedName>
    <definedName name="Z_3545AE1A_D3DD_4FC8_880A_180A3F66AD42_.wvu.Rows" localSheetId="22" hidden="1">'N-W (Cr.)'!$1:$119</definedName>
    <definedName name="Z_39A11D1B_FC08_4BC0_8BFA_8F6D6D4E6E39_.wvu.Cols" localSheetId="11" hidden="1">'Attach 11 old '!$F:$F</definedName>
    <definedName name="Z_39A11D1B_FC08_4BC0_8BFA_8F6D6D4E6E39_.wvu.Cols" localSheetId="13" hidden="1">'Attach 12'!$G:$N</definedName>
    <definedName name="Z_39A11D1B_FC08_4BC0_8BFA_8F6D6D4E6E39_.wvu.Cols" localSheetId="16" hidden="1">'Attach 14 IP'!$K:$P</definedName>
    <definedName name="Z_39A11D1B_FC08_4BC0_8BFA_8F6D6D4E6E39_.wvu.Cols" localSheetId="17" hidden="1">'Attach 15'!$F:$F</definedName>
    <definedName name="Z_39A11D1B_FC08_4BC0_8BFA_8F6D6D4E6E39_.wvu.Cols" localSheetId="18" hidden="1">'Attach 16'!$N:$N</definedName>
    <definedName name="Z_39A11D1B_FC08_4BC0_8BFA_8F6D6D4E6E39_.wvu.Cols" localSheetId="2" hidden="1">'Attach 3(JV)'!$G:$H</definedName>
    <definedName name="Z_39A11D1B_FC08_4BC0_8BFA_8F6D6D4E6E39_.wvu.Cols" localSheetId="4" hidden="1">'Attach 4'!$H:$I</definedName>
    <definedName name="Z_39A11D1B_FC08_4BC0_8BFA_8F6D6D4E6E39_.wvu.Cols" localSheetId="5" hidden="1">'Attach 4 (A)'!$F:$F</definedName>
    <definedName name="Z_39A11D1B_FC08_4BC0_8BFA_8F6D6D4E6E39_.wvu.Cols" localSheetId="6" hidden="1">'Attach 5'!$F:$F</definedName>
    <definedName name="Z_39A11D1B_FC08_4BC0_8BFA_8F6D6D4E6E39_.wvu.Cols" localSheetId="7" hidden="1">'Attach 5A'!$F:$F</definedName>
    <definedName name="Z_39A11D1B_FC08_4BC0_8BFA_8F6D6D4E6E39_.wvu.Cols" localSheetId="8" hidden="1">'Attach 6'!$F:$F</definedName>
    <definedName name="Z_39A11D1B_FC08_4BC0_8BFA_8F6D6D4E6E39_.wvu.Cols" localSheetId="9" hidden="1">'Attach 9'!$L:$L</definedName>
    <definedName name="Z_39A11D1B_FC08_4BC0_8BFA_8F6D6D4E6E39_.wvu.Cols" localSheetId="3" hidden="1">'Attach-3 (QR)'!$N:$N</definedName>
    <definedName name="Z_39A11D1B_FC08_4BC0_8BFA_8F6D6D4E6E39_.wvu.Cols" localSheetId="24" hidden="1">'Bid Form 1st Env.'!$G:$G,'Bid Form 1st Env.'!$L:$AV</definedName>
    <definedName name="Z_39A11D1B_FC08_4BC0_8BFA_8F6D6D4E6E39_.wvu.Cols" localSheetId="1" hidden="1">'Name of Bidder'!$A:$A,'Name of Bidder'!$G:$I</definedName>
    <definedName name="Z_39A11D1B_FC08_4BC0_8BFA_8F6D6D4E6E39_.wvu.Cols" localSheetId="22" hidden="1">'N-W (Cr.)'!$C:$C,'N-W (Cr.)'!$F:$U</definedName>
    <definedName name="Z_39A11D1B_FC08_4BC0_8BFA_8F6D6D4E6E39_.wvu.PrintArea" localSheetId="21" hidden="1">'Attach '!$A$1:$J$28</definedName>
    <definedName name="Z_39A11D1B_FC08_4BC0_8BFA_8F6D6D4E6E39_.wvu.PrintArea" localSheetId="10" hidden="1">'Attach 10'!$A$1:$E$19</definedName>
    <definedName name="Z_39A11D1B_FC08_4BC0_8BFA_8F6D6D4E6E39_.wvu.PrintArea" localSheetId="11" hidden="1">'Attach 11 old '!$A$1:$E$69</definedName>
    <definedName name="Z_39A11D1B_FC08_4BC0_8BFA_8F6D6D4E6E39_.wvu.PrintArea" localSheetId="13" hidden="1">'Attach 12'!$B$1:$F$60</definedName>
    <definedName name="Z_39A11D1B_FC08_4BC0_8BFA_8F6D6D4E6E39_.wvu.PrintArea" localSheetId="14" hidden="1">'Attach 13'!$A$1:$E$23</definedName>
    <definedName name="Z_39A11D1B_FC08_4BC0_8BFA_8F6D6D4E6E39_.wvu.PrintArea" localSheetId="15" hidden="1">'Attach 14'!$A$1:$E$27</definedName>
    <definedName name="Z_39A11D1B_FC08_4BC0_8BFA_8F6D6D4E6E39_.wvu.PrintArea" localSheetId="16" hidden="1">'Attach 14 IP'!$A$8:$I$224</definedName>
    <definedName name="Z_39A11D1B_FC08_4BC0_8BFA_8F6D6D4E6E39_.wvu.PrintArea" localSheetId="17" hidden="1">'Attach 15'!$A$1:$E$85</definedName>
    <definedName name="Z_39A11D1B_FC08_4BC0_8BFA_8F6D6D4E6E39_.wvu.PrintArea" localSheetId="18" hidden="1">'Attach 16'!$A$1:$L$80</definedName>
    <definedName name="Z_39A11D1B_FC08_4BC0_8BFA_8F6D6D4E6E39_.wvu.PrintArea" localSheetId="19" hidden="1">'Attach 17'!$A$1:$J$24</definedName>
    <definedName name="Z_39A11D1B_FC08_4BC0_8BFA_8F6D6D4E6E39_.wvu.PrintArea" localSheetId="20" hidden="1">'Attach 19'!$A$1:$J$27</definedName>
    <definedName name="Z_39A11D1B_FC08_4BC0_8BFA_8F6D6D4E6E39_.wvu.PrintArea" localSheetId="2" hidden="1">'Attach 3(JV)'!$A$1:$E$20</definedName>
    <definedName name="Z_39A11D1B_FC08_4BC0_8BFA_8F6D6D4E6E39_.wvu.PrintArea" localSheetId="4" hidden="1">'Attach 4'!$A$1:$G$25</definedName>
    <definedName name="Z_39A11D1B_FC08_4BC0_8BFA_8F6D6D4E6E39_.wvu.PrintArea" localSheetId="5" hidden="1">'Attach 4 (A)'!$A$1:$E$59</definedName>
    <definedName name="Z_39A11D1B_FC08_4BC0_8BFA_8F6D6D4E6E39_.wvu.PrintArea" localSheetId="6" hidden="1">'Attach 5'!$A$1:$E$71</definedName>
    <definedName name="Z_39A11D1B_FC08_4BC0_8BFA_8F6D6D4E6E39_.wvu.PrintArea" localSheetId="7" hidden="1">'Attach 5A'!$A$1:$E$31</definedName>
    <definedName name="Z_39A11D1B_FC08_4BC0_8BFA_8F6D6D4E6E39_.wvu.PrintArea" localSheetId="8" hidden="1">'Attach 6'!$A$1:$E$51</definedName>
    <definedName name="Z_39A11D1B_FC08_4BC0_8BFA_8F6D6D4E6E39_.wvu.PrintArea" localSheetId="9" hidden="1">'Attach 9'!$A$1:$H$40</definedName>
    <definedName name="Z_39A11D1B_FC08_4BC0_8BFA_8F6D6D4E6E39_.wvu.PrintArea" localSheetId="3" hidden="1">'Attach-3 (QR)'!$A$1:$I$24</definedName>
    <definedName name="Z_39A11D1B_FC08_4BC0_8BFA_8F6D6D4E6E39_.wvu.PrintArea" localSheetId="24" hidden="1">'Bid Form 1st Env.'!$A$22:$F$131</definedName>
    <definedName name="Z_39A11D1B_FC08_4BC0_8BFA_8F6D6D4E6E39_.wvu.PrintArea" localSheetId="0" hidden="1">Cover!$A$1:$E$20</definedName>
    <definedName name="Z_39A11D1B_FC08_4BC0_8BFA_8F6D6D4E6E39_.wvu.PrintArea" localSheetId="1" hidden="1">'Name of Bidder'!$B$1:$D$37</definedName>
    <definedName name="Z_39A11D1B_FC08_4BC0_8BFA_8F6D6D4E6E39_.wvu.PrintTitles" localSheetId="9" hidden="1">'Attach 9'!$18:$18</definedName>
    <definedName name="Z_39A11D1B_FC08_4BC0_8BFA_8F6D6D4E6E39_.wvu.Rows" localSheetId="21" hidden="1">'Attach '!$21:$21</definedName>
    <definedName name="Z_39A11D1B_FC08_4BC0_8BFA_8F6D6D4E6E39_.wvu.Rows" localSheetId="13" hidden="1">'Attach 12'!$4:$4,'Attach 12'!$6:$6,'Attach 12'!#REF!,'Attach 12'!$41:$58</definedName>
    <definedName name="Z_39A11D1B_FC08_4BC0_8BFA_8F6D6D4E6E39_.wvu.Rows" localSheetId="16" hidden="1">'Attach 14 IP'!$43:$45</definedName>
    <definedName name="Z_39A11D1B_FC08_4BC0_8BFA_8F6D6D4E6E39_.wvu.Rows" localSheetId="18" hidden="1">'Attach 16'!$51:$52</definedName>
    <definedName name="Z_39A11D1B_FC08_4BC0_8BFA_8F6D6D4E6E39_.wvu.Rows" localSheetId="4" hidden="1">'Attach 4'!$26:$26</definedName>
    <definedName name="Z_39A11D1B_FC08_4BC0_8BFA_8F6D6D4E6E39_.wvu.Rows" localSheetId="6" hidden="1">'Attach 5'!$23:$28</definedName>
    <definedName name="Z_39A11D1B_FC08_4BC0_8BFA_8F6D6D4E6E39_.wvu.Rows" localSheetId="7" hidden="1">'Attach 5A'!$23:$23</definedName>
    <definedName name="Z_39A11D1B_FC08_4BC0_8BFA_8F6D6D4E6E39_.wvu.Rows" localSheetId="3" hidden="1">'Attach-3 (QR)'!#REF!,'Attach-3 (QR)'!#REF!,'Attach-3 (QR)'!#REF!,'Attach-3 (QR)'!#REF!,'Attach-3 (QR)'!#REF!,'Attach-3 (QR)'!#REF!,'Attach-3 (QR)'!#REF!,'Attach-3 (QR)'!#REF!,'Attach-3 (QR)'!#REF!</definedName>
    <definedName name="Z_39A11D1B_FC08_4BC0_8BFA_8F6D6D4E6E39_.wvu.Rows" localSheetId="1" hidden="1">'Name of Bidder'!$28:$31</definedName>
    <definedName name="Z_39A11D1B_FC08_4BC0_8BFA_8F6D6D4E6E39_.wvu.Rows" localSheetId="22" hidden="1">'N-W (Cr.)'!$1:$119</definedName>
    <definedName name="Z_41517F17_9437_4AD4_BDC7_F1CB794B0D50_.wvu.Cols" localSheetId="11" hidden="1">'Attach 11 old '!$F:$F</definedName>
    <definedName name="Z_41517F17_9437_4AD4_BDC7_F1CB794B0D50_.wvu.Cols" localSheetId="13" hidden="1">'Attach 12'!$G:$G</definedName>
    <definedName name="Z_41517F17_9437_4AD4_BDC7_F1CB794B0D50_.wvu.Cols" localSheetId="16" hidden="1">'Attach 14 IP'!$K:$P</definedName>
    <definedName name="Z_41517F17_9437_4AD4_BDC7_F1CB794B0D50_.wvu.Cols" localSheetId="17" hidden="1">'Attach 15'!$F:$F</definedName>
    <definedName name="Z_41517F17_9437_4AD4_BDC7_F1CB794B0D50_.wvu.Cols" localSheetId="18" hidden="1">'Attach 16'!$N:$N</definedName>
    <definedName name="Z_41517F17_9437_4AD4_BDC7_F1CB794B0D50_.wvu.Cols" localSheetId="2" hidden="1">'Attach 3(JV)'!$G:$H</definedName>
    <definedName name="Z_41517F17_9437_4AD4_BDC7_F1CB794B0D50_.wvu.Cols" localSheetId="4" hidden="1">'Attach 4'!$H:$I</definedName>
    <definedName name="Z_41517F17_9437_4AD4_BDC7_F1CB794B0D50_.wvu.Cols" localSheetId="5" hidden="1">'Attach 4 (A)'!$F:$F</definedName>
    <definedName name="Z_41517F17_9437_4AD4_BDC7_F1CB794B0D50_.wvu.Cols" localSheetId="6" hidden="1">'Attach 5'!$F:$F</definedName>
    <definedName name="Z_41517F17_9437_4AD4_BDC7_F1CB794B0D50_.wvu.Cols" localSheetId="7" hidden="1">'Attach 5A'!$F:$F</definedName>
    <definedName name="Z_41517F17_9437_4AD4_BDC7_F1CB794B0D50_.wvu.Cols" localSheetId="8" hidden="1">'Attach 6'!$F:$F</definedName>
    <definedName name="Z_41517F17_9437_4AD4_BDC7_F1CB794B0D50_.wvu.Cols" localSheetId="9" hidden="1">'Attach 9'!$L:$L</definedName>
    <definedName name="Z_41517F17_9437_4AD4_BDC7_F1CB794B0D50_.wvu.Cols" localSheetId="3" hidden="1">'Attach-3 (QR)'!$N:$N</definedName>
    <definedName name="Z_41517F17_9437_4AD4_BDC7_F1CB794B0D50_.wvu.Cols" localSheetId="24" hidden="1">'Bid Form 1st Env.'!$G:$G,'Bid Form 1st Env.'!$L:$AV</definedName>
    <definedName name="Z_41517F17_9437_4AD4_BDC7_F1CB794B0D50_.wvu.Cols" localSheetId="1" hidden="1">'Name of Bidder'!$A:$A,'Name of Bidder'!$G:$I</definedName>
    <definedName name="Z_41517F17_9437_4AD4_BDC7_F1CB794B0D50_.wvu.Cols" localSheetId="22" hidden="1">'N-W (Cr.)'!$C:$C,'N-W (Cr.)'!$F:$U</definedName>
    <definedName name="Z_41517F17_9437_4AD4_BDC7_F1CB794B0D50_.wvu.PrintArea" localSheetId="10" hidden="1">'Attach 10'!$A$1:$E$19</definedName>
    <definedName name="Z_41517F17_9437_4AD4_BDC7_F1CB794B0D50_.wvu.PrintArea" localSheetId="11" hidden="1">'Attach 11 old '!$A$1:$E$69</definedName>
    <definedName name="Z_41517F17_9437_4AD4_BDC7_F1CB794B0D50_.wvu.PrintArea" localSheetId="13" hidden="1">'Attach 12'!$B$1:$F$61</definedName>
    <definedName name="Z_41517F17_9437_4AD4_BDC7_F1CB794B0D50_.wvu.PrintArea" localSheetId="14" hidden="1">'Attach 13'!$A$1:$E$23</definedName>
    <definedName name="Z_41517F17_9437_4AD4_BDC7_F1CB794B0D50_.wvu.PrintArea" localSheetId="15" hidden="1">'Attach 14'!$A$1:$E$27</definedName>
    <definedName name="Z_41517F17_9437_4AD4_BDC7_F1CB794B0D50_.wvu.PrintArea" localSheetId="16" hidden="1">'Attach 14 IP'!$A$8:$I$224</definedName>
    <definedName name="Z_41517F17_9437_4AD4_BDC7_F1CB794B0D50_.wvu.PrintArea" localSheetId="17" hidden="1">'Attach 15'!$A$1:$E$85</definedName>
    <definedName name="Z_41517F17_9437_4AD4_BDC7_F1CB794B0D50_.wvu.PrintArea" localSheetId="18" hidden="1">'Attach 16'!$A$1:$L$80</definedName>
    <definedName name="Z_41517F17_9437_4AD4_BDC7_F1CB794B0D50_.wvu.PrintArea" localSheetId="19" hidden="1">'Attach 17'!$A$1:$J$24</definedName>
    <definedName name="Z_41517F17_9437_4AD4_BDC7_F1CB794B0D50_.wvu.PrintArea" localSheetId="20" hidden="1">'Attach 19'!$A$1:$J$27</definedName>
    <definedName name="Z_41517F17_9437_4AD4_BDC7_F1CB794B0D50_.wvu.PrintArea" localSheetId="2" hidden="1">'Attach 3(JV)'!$A$1:$E$20</definedName>
    <definedName name="Z_41517F17_9437_4AD4_BDC7_F1CB794B0D50_.wvu.PrintArea" localSheetId="4" hidden="1">'Attach 4'!$A$1:$G$25</definedName>
    <definedName name="Z_41517F17_9437_4AD4_BDC7_F1CB794B0D50_.wvu.PrintArea" localSheetId="5" hidden="1">'Attach 4 (A)'!$A$1:$E$59</definedName>
    <definedName name="Z_41517F17_9437_4AD4_BDC7_F1CB794B0D50_.wvu.PrintArea" localSheetId="6" hidden="1">'Attach 5'!$A$1:$E$71</definedName>
    <definedName name="Z_41517F17_9437_4AD4_BDC7_F1CB794B0D50_.wvu.PrintArea" localSheetId="7" hidden="1">'Attach 5A'!$A$1:$E$31</definedName>
    <definedName name="Z_41517F17_9437_4AD4_BDC7_F1CB794B0D50_.wvu.PrintArea" localSheetId="8" hidden="1">'Attach 6'!$A$1:$E$51</definedName>
    <definedName name="Z_41517F17_9437_4AD4_BDC7_F1CB794B0D50_.wvu.PrintArea" localSheetId="9" hidden="1">'Attach 9'!$A$1:$H$40</definedName>
    <definedName name="Z_41517F17_9437_4AD4_BDC7_F1CB794B0D50_.wvu.PrintArea" localSheetId="3" hidden="1">'Attach-3 (QR)'!$A$1:$I$24</definedName>
    <definedName name="Z_41517F17_9437_4AD4_BDC7_F1CB794B0D50_.wvu.PrintArea" localSheetId="24" hidden="1">'Bid Form 1st Env.'!$A$22:$F$131</definedName>
    <definedName name="Z_41517F17_9437_4AD4_BDC7_F1CB794B0D50_.wvu.PrintArea" localSheetId="0" hidden="1">Cover!$A$1:$E$20</definedName>
    <definedName name="Z_41517F17_9437_4AD4_BDC7_F1CB794B0D50_.wvu.PrintArea" localSheetId="1" hidden="1">'Name of Bidder'!$B$1:$D$37</definedName>
    <definedName name="Z_41517F17_9437_4AD4_BDC7_F1CB794B0D50_.wvu.PrintTitles" localSheetId="9" hidden="1">'Attach 9'!$18:$18</definedName>
    <definedName name="Z_41517F17_9437_4AD4_BDC7_F1CB794B0D50_.wvu.Rows" localSheetId="13" hidden="1">'Attach 12'!$53:$53,'Attach 12'!#REF!</definedName>
    <definedName name="Z_41517F17_9437_4AD4_BDC7_F1CB794B0D50_.wvu.Rows" localSheetId="16" hidden="1">'Attach 14 IP'!$43:$45</definedName>
    <definedName name="Z_41517F17_9437_4AD4_BDC7_F1CB794B0D50_.wvu.Rows" localSheetId="18" hidden="1">'Attach 16'!$51:$52</definedName>
    <definedName name="Z_41517F17_9437_4AD4_BDC7_F1CB794B0D50_.wvu.Rows" localSheetId="4" hidden="1">'Attach 4'!$26:$26</definedName>
    <definedName name="Z_41517F17_9437_4AD4_BDC7_F1CB794B0D50_.wvu.Rows" localSheetId="6" hidden="1">'Attach 5'!$23:$28</definedName>
    <definedName name="Z_41517F17_9437_4AD4_BDC7_F1CB794B0D50_.wvu.Rows" localSheetId="3" hidden="1">'Attach-3 (QR)'!#REF!,'Attach-3 (QR)'!#REF!,'Attach-3 (QR)'!#REF!,'Attach-3 (QR)'!#REF!,'Attach-3 (QR)'!#REF!,'Attach-3 (QR)'!#REF!,'Attach-3 (QR)'!#REF!,'Attach-3 (QR)'!#REF!</definedName>
    <definedName name="Z_41517F17_9437_4AD4_BDC7_F1CB794B0D50_.wvu.Rows" localSheetId="1" hidden="1">'Name of Bidder'!$28:$31</definedName>
    <definedName name="Z_41517F17_9437_4AD4_BDC7_F1CB794B0D50_.wvu.Rows" localSheetId="22" hidden="1">'N-W (Cr.)'!$1:$119</definedName>
    <definedName name="Z_434B1AD1_A940_4600_ADC7_0810EF9FDD90_.wvu.Cols" localSheetId="12" hidden="1">'Attach 11'!$F:$F</definedName>
    <definedName name="Z_434B1AD1_A940_4600_ADC7_0810EF9FDD90_.wvu.PrintArea" localSheetId="12" hidden="1">'Attach 11'!$A$1:$E$76</definedName>
    <definedName name="Z_444D6BB9_BE75_44E6_B90B_FC91606CCA8D_.wvu.Cols" localSheetId="11" hidden="1">'Attach 11 old '!$F:$F</definedName>
    <definedName name="Z_444D6BB9_BE75_44E6_B90B_FC91606CCA8D_.wvu.Cols" localSheetId="13" hidden="1">'Attach 12'!$G:$N</definedName>
    <definedName name="Z_444D6BB9_BE75_44E6_B90B_FC91606CCA8D_.wvu.Cols" localSheetId="16" hidden="1">'Attach 14 IP'!$K:$P</definedName>
    <definedName name="Z_444D6BB9_BE75_44E6_B90B_FC91606CCA8D_.wvu.Cols" localSheetId="17" hidden="1">'Attach 15'!$F:$F</definedName>
    <definedName name="Z_444D6BB9_BE75_44E6_B90B_FC91606CCA8D_.wvu.Cols" localSheetId="18" hidden="1">'Attach 16'!$N:$N</definedName>
    <definedName name="Z_444D6BB9_BE75_44E6_B90B_FC91606CCA8D_.wvu.Cols" localSheetId="2" hidden="1">'Attach 3(JV)'!$G:$H</definedName>
    <definedName name="Z_444D6BB9_BE75_44E6_B90B_FC91606CCA8D_.wvu.Cols" localSheetId="4" hidden="1">'Attach 4'!$H:$I</definedName>
    <definedName name="Z_444D6BB9_BE75_44E6_B90B_FC91606CCA8D_.wvu.Cols" localSheetId="5" hidden="1">'Attach 4 (A)'!$F:$F</definedName>
    <definedName name="Z_444D6BB9_BE75_44E6_B90B_FC91606CCA8D_.wvu.Cols" localSheetId="6" hidden="1">'Attach 5'!$F:$F</definedName>
    <definedName name="Z_444D6BB9_BE75_44E6_B90B_FC91606CCA8D_.wvu.Cols" localSheetId="7" hidden="1">'Attach 5A'!$F:$F</definedName>
    <definedName name="Z_444D6BB9_BE75_44E6_B90B_FC91606CCA8D_.wvu.Cols" localSheetId="8" hidden="1">'Attach 6'!$F:$F</definedName>
    <definedName name="Z_444D6BB9_BE75_44E6_B90B_FC91606CCA8D_.wvu.Cols" localSheetId="9" hidden="1">'Attach 9'!$L:$L</definedName>
    <definedName name="Z_444D6BB9_BE75_44E6_B90B_FC91606CCA8D_.wvu.Cols" localSheetId="3" hidden="1">'Attach-3 (QR)'!$N:$N</definedName>
    <definedName name="Z_444D6BB9_BE75_44E6_B90B_FC91606CCA8D_.wvu.Cols" localSheetId="24" hidden="1">'Bid Form 1st Env.'!$G:$G,'Bid Form 1st Env.'!$L:$AV</definedName>
    <definedName name="Z_444D6BB9_BE75_44E6_B90B_FC91606CCA8D_.wvu.Cols" localSheetId="1" hidden="1">'Name of Bidder'!$A:$A,'Name of Bidder'!$G:$I</definedName>
    <definedName name="Z_444D6BB9_BE75_44E6_B90B_FC91606CCA8D_.wvu.Cols" localSheetId="22" hidden="1">'N-W (Cr.)'!$C:$C,'N-W (Cr.)'!$F:$U</definedName>
    <definedName name="Z_444D6BB9_BE75_44E6_B90B_FC91606CCA8D_.wvu.PrintArea" localSheetId="21" hidden="1">'Attach '!$A$1:$J$28</definedName>
    <definedName name="Z_444D6BB9_BE75_44E6_B90B_FC91606CCA8D_.wvu.PrintArea" localSheetId="10" hidden="1">'Attach 10'!$A$1:$E$19</definedName>
    <definedName name="Z_444D6BB9_BE75_44E6_B90B_FC91606CCA8D_.wvu.PrintArea" localSheetId="11" hidden="1">'Attach 11 old '!$A$1:$E$69</definedName>
    <definedName name="Z_444D6BB9_BE75_44E6_B90B_FC91606CCA8D_.wvu.PrintArea" localSheetId="13" hidden="1">'Attach 12'!$B$1:$F$60</definedName>
    <definedName name="Z_444D6BB9_BE75_44E6_B90B_FC91606CCA8D_.wvu.PrintArea" localSheetId="14" hidden="1">'Attach 13'!$A$1:$E$23</definedName>
    <definedName name="Z_444D6BB9_BE75_44E6_B90B_FC91606CCA8D_.wvu.PrintArea" localSheetId="15" hidden="1">'Attach 14'!$A$1:$E$27</definedName>
    <definedName name="Z_444D6BB9_BE75_44E6_B90B_FC91606CCA8D_.wvu.PrintArea" localSheetId="16" hidden="1">'Attach 14 IP'!$A$8:$I$224</definedName>
    <definedName name="Z_444D6BB9_BE75_44E6_B90B_FC91606CCA8D_.wvu.PrintArea" localSheetId="17" hidden="1">'Attach 15'!$A$1:$E$85</definedName>
    <definedName name="Z_444D6BB9_BE75_44E6_B90B_FC91606CCA8D_.wvu.PrintArea" localSheetId="18" hidden="1">'Attach 16'!$A$1:$L$80</definedName>
    <definedName name="Z_444D6BB9_BE75_44E6_B90B_FC91606CCA8D_.wvu.PrintArea" localSheetId="19" hidden="1">'Attach 17'!$A$1:$J$24</definedName>
    <definedName name="Z_444D6BB9_BE75_44E6_B90B_FC91606CCA8D_.wvu.PrintArea" localSheetId="20" hidden="1">'Attach 19'!$A$1:$J$27</definedName>
    <definedName name="Z_444D6BB9_BE75_44E6_B90B_FC91606CCA8D_.wvu.PrintArea" localSheetId="2" hidden="1">'Attach 3(JV)'!$A$1:$E$20</definedName>
    <definedName name="Z_444D6BB9_BE75_44E6_B90B_FC91606CCA8D_.wvu.PrintArea" localSheetId="4" hidden="1">'Attach 4'!$A$1:$G$25</definedName>
    <definedName name="Z_444D6BB9_BE75_44E6_B90B_FC91606CCA8D_.wvu.PrintArea" localSheetId="5" hidden="1">'Attach 4 (A)'!$A$1:$E$59</definedName>
    <definedName name="Z_444D6BB9_BE75_44E6_B90B_FC91606CCA8D_.wvu.PrintArea" localSheetId="6" hidden="1">'Attach 5'!$A$1:$E$71</definedName>
    <definedName name="Z_444D6BB9_BE75_44E6_B90B_FC91606CCA8D_.wvu.PrintArea" localSheetId="7" hidden="1">'Attach 5A'!$A$1:$E$31</definedName>
    <definedName name="Z_444D6BB9_BE75_44E6_B90B_FC91606CCA8D_.wvu.PrintArea" localSheetId="8" hidden="1">'Attach 6'!$A$1:$E$51</definedName>
    <definedName name="Z_444D6BB9_BE75_44E6_B90B_FC91606CCA8D_.wvu.PrintArea" localSheetId="9" hidden="1">'Attach 9'!$A$1:$H$40</definedName>
    <definedName name="Z_444D6BB9_BE75_44E6_B90B_FC91606CCA8D_.wvu.PrintArea" localSheetId="3" hidden="1">'Attach-3 (QR)'!$A$1:$I$24</definedName>
    <definedName name="Z_444D6BB9_BE75_44E6_B90B_FC91606CCA8D_.wvu.PrintArea" localSheetId="24" hidden="1">'Bid Form 1st Env.'!$A$22:$F$131</definedName>
    <definedName name="Z_444D6BB9_BE75_44E6_B90B_FC91606CCA8D_.wvu.PrintArea" localSheetId="0" hidden="1">Cover!$A$1:$E$20</definedName>
    <definedName name="Z_444D6BB9_BE75_44E6_B90B_FC91606CCA8D_.wvu.PrintArea" localSheetId="1" hidden="1">'Name of Bidder'!$B$1:$D$37</definedName>
    <definedName name="Z_444D6BB9_BE75_44E6_B90B_FC91606CCA8D_.wvu.PrintTitles" localSheetId="9" hidden="1">'Attach 9'!$18:$18</definedName>
    <definedName name="Z_444D6BB9_BE75_44E6_B90B_FC91606CCA8D_.wvu.Rows" localSheetId="21" hidden="1">'Attach '!$21:$21</definedName>
    <definedName name="Z_444D6BB9_BE75_44E6_B90B_FC91606CCA8D_.wvu.Rows" localSheetId="13" hidden="1">'Attach 12'!$4:$4,'Attach 12'!$6:$6,'Attach 12'!$13:$13</definedName>
    <definedName name="Z_444D6BB9_BE75_44E6_B90B_FC91606CCA8D_.wvu.Rows" localSheetId="16" hidden="1">'Attach 14 IP'!$43:$45</definedName>
    <definedName name="Z_444D6BB9_BE75_44E6_B90B_FC91606CCA8D_.wvu.Rows" localSheetId="18" hidden="1">'Attach 16'!$51:$52</definedName>
    <definedName name="Z_444D6BB9_BE75_44E6_B90B_FC91606CCA8D_.wvu.Rows" localSheetId="4" hidden="1">'Attach 4'!$26:$26</definedName>
    <definedName name="Z_444D6BB9_BE75_44E6_B90B_FC91606CCA8D_.wvu.Rows" localSheetId="6" hidden="1">'Attach 5'!$23:$28</definedName>
    <definedName name="Z_444D6BB9_BE75_44E6_B90B_FC91606CCA8D_.wvu.Rows" localSheetId="7" hidden="1">'Attach 5A'!$23:$23</definedName>
    <definedName name="Z_444D6BB9_BE75_44E6_B90B_FC91606CCA8D_.wvu.Rows" localSheetId="3" hidden="1">'Attach-3 (QR)'!#REF!,'Attach-3 (QR)'!#REF!,'Attach-3 (QR)'!#REF!,'Attach-3 (QR)'!#REF!,'Attach-3 (QR)'!#REF!,'Attach-3 (QR)'!#REF!,'Attach-3 (QR)'!#REF!,'Attach-3 (QR)'!#REF!,'Attach-3 (QR)'!#REF!</definedName>
    <definedName name="Z_444D6BB9_BE75_44E6_B90B_FC91606CCA8D_.wvu.Rows" localSheetId="1" hidden="1">'Name of Bidder'!$28:$31</definedName>
    <definedName name="Z_444D6BB9_BE75_44E6_B90B_FC91606CCA8D_.wvu.Rows" localSheetId="22" hidden="1">'N-W (Cr.)'!$1:$119</definedName>
    <definedName name="Z_494F6778_23FE_4AAC_B37D_6C7543FC13B9_.wvu.Cols" localSheetId="3" hidden="1">'Attach-3 (QR)'!$J:$L</definedName>
    <definedName name="Z_494F6778_23FE_4AAC_B37D_6C7543FC13B9_.wvu.PrintArea" localSheetId="3" hidden="1">'Attach-3 (QR)'!$A$1:$I$24</definedName>
    <definedName name="Z_494F6778_23FE_4AAC_B37D_6C7543FC13B9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57F05989_CAA1_419A_86AE_3DA2942F6BAF_.wvu.Cols" localSheetId="11" hidden="1">'Attach 11 old '!$F:$F</definedName>
    <definedName name="Z_57F05989_CAA1_419A_86AE_3DA2942F6BAF_.wvu.Cols" localSheetId="13" hidden="1">'Attach 12'!$G:$G</definedName>
    <definedName name="Z_57F05989_CAA1_419A_86AE_3DA2942F6BAF_.wvu.Cols" localSheetId="16" hidden="1">'Attach 14 IP'!$K:$P</definedName>
    <definedName name="Z_57F05989_CAA1_419A_86AE_3DA2942F6BAF_.wvu.Cols" localSheetId="17" hidden="1">'Attach 15'!$F:$F</definedName>
    <definedName name="Z_57F05989_CAA1_419A_86AE_3DA2942F6BAF_.wvu.Cols" localSheetId="18" hidden="1">'Attach 16'!$N:$N</definedName>
    <definedName name="Z_57F05989_CAA1_419A_86AE_3DA2942F6BAF_.wvu.Cols" localSheetId="2" hidden="1">'Attach 3(JV)'!$G:$H</definedName>
    <definedName name="Z_57F05989_CAA1_419A_86AE_3DA2942F6BAF_.wvu.Cols" localSheetId="4" hidden="1">'Attach 4'!$H:$I</definedName>
    <definedName name="Z_57F05989_CAA1_419A_86AE_3DA2942F6BAF_.wvu.Cols" localSheetId="5" hidden="1">'Attach 4 (A)'!$F:$F</definedName>
    <definedName name="Z_57F05989_CAA1_419A_86AE_3DA2942F6BAF_.wvu.Cols" localSheetId="6" hidden="1">'Attach 5'!$F:$F</definedName>
    <definedName name="Z_57F05989_CAA1_419A_86AE_3DA2942F6BAF_.wvu.Cols" localSheetId="7" hidden="1">'Attach 5A'!$F:$F</definedName>
    <definedName name="Z_57F05989_CAA1_419A_86AE_3DA2942F6BAF_.wvu.Cols" localSheetId="8" hidden="1">'Attach 6'!$F:$F</definedName>
    <definedName name="Z_57F05989_CAA1_419A_86AE_3DA2942F6BAF_.wvu.Cols" localSheetId="9" hidden="1">'Attach 9'!$L:$L</definedName>
    <definedName name="Z_57F05989_CAA1_419A_86AE_3DA2942F6BAF_.wvu.Cols" localSheetId="3" hidden="1">'Attach-3 (QR)'!$N:$N</definedName>
    <definedName name="Z_57F05989_CAA1_419A_86AE_3DA2942F6BAF_.wvu.Cols" localSheetId="24" hidden="1">'Bid Form 1st Env.'!$G:$G,'Bid Form 1st Env.'!$L:$AV</definedName>
    <definedName name="Z_57F05989_CAA1_419A_86AE_3DA2942F6BAF_.wvu.Cols" localSheetId="1" hidden="1">'Name of Bidder'!$A:$A,'Name of Bidder'!$G:$I</definedName>
    <definedName name="Z_57F05989_CAA1_419A_86AE_3DA2942F6BAF_.wvu.Cols" localSheetId="22" hidden="1">'N-W (Cr.)'!$C:$C,'N-W (Cr.)'!$F:$U</definedName>
    <definedName name="Z_57F05989_CAA1_419A_86AE_3DA2942F6BAF_.wvu.PrintArea" localSheetId="10" hidden="1">'Attach 10'!$A$1:$E$19</definedName>
    <definedName name="Z_57F05989_CAA1_419A_86AE_3DA2942F6BAF_.wvu.PrintArea" localSheetId="11" hidden="1">'Attach 11 old '!$A$1:$E$69</definedName>
    <definedName name="Z_57F05989_CAA1_419A_86AE_3DA2942F6BAF_.wvu.PrintArea" localSheetId="13" hidden="1">'Attach 12'!$B$1:$F$61</definedName>
    <definedName name="Z_57F05989_CAA1_419A_86AE_3DA2942F6BAF_.wvu.PrintArea" localSheetId="14" hidden="1">'Attach 13'!$A$1:$E$23</definedName>
    <definedName name="Z_57F05989_CAA1_419A_86AE_3DA2942F6BAF_.wvu.PrintArea" localSheetId="15" hidden="1">'Attach 14'!$A$1:$E$27</definedName>
    <definedName name="Z_57F05989_CAA1_419A_86AE_3DA2942F6BAF_.wvu.PrintArea" localSheetId="16" hidden="1">'Attach 14 IP'!$A$8:$I$224</definedName>
    <definedName name="Z_57F05989_CAA1_419A_86AE_3DA2942F6BAF_.wvu.PrintArea" localSheetId="17" hidden="1">'Attach 15'!$A$1:$E$85</definedName>
    <definedName name="Z_57F05989_CAA1_419A_86AE_3DA2942F6BAF_.wvu.PrintArea" localSheetId="18" hidden="1">'Attach 16'!$A$1:$L$80</definedName>
    <definedName name="Z_57F05989_CAA1_419A_86AE_3DA2942F6BAF_.wvu.PrintArea" localSheetId="19" hidden="1">'Attach 17'!$A$1:$J$24</definedName>
    <definedName name="Z_57F05989_CAA1_419A_86AE_3DA2942F6BAF_.wvu.PrintArea" localSheetId="20" hidden="1">'Attach 19'!$A$1:$J$27</definedName>
    <definedName name="Z_57F05989_CAA1_419A_86AE_3DA2942F6BAF_.wvu.PrintArea" localSheetId="2" hidden="1">'Attach 3(JV)'!$A$1:$E$20</definedName>
    <definedName name="Z_57F05989_CAA1_419A_86AE_3DA2942F6BAF_.wvu.PrintArea" localSheetId="4" hidden="1">'Attach 4'!$A$1:$G$25</definedName>
    <definedName name="Z_57F05989_CAA1_419A_86AE_3DA2942F6BAF_.wvu.PrintArea" localSheetId="5" hidden="1">'Attach 4 (A)'!$A$1:$E$59</definedName>
    <definedName name="Z_57F05989_CAA1_419A_86AE_3DA2942F6BAF_.wvu.PrintArea" localSheetId="6" hidden="1">'Attach 5'!$A$1:$E$71</definedName>
    <definedName name="Z_57F05989_CAA1_419A_86AE_3DA2942F6BAF_.wvu.PrintArea" localSheetId="7" hidden="1">'Attach 5A'!$A$1:$E$31</definedName>
    <definedName name="Z_57F05989_CAA1_419A_86AE_3DA2942F6BAF_.wvu.PrintArea" localSheetId="8" hidden="1">'Attach 6'!$A$1:$E$51</definedName>
    <definedName name="Z_57F05989_CAA1_419A_86AE_3DA2942F6BAF_.wvu.PrintArea" localSheetId="9" hidden="1">'Attach 9'!$A$1:$H$40</definedName>
    <definedName name="Z_57F05989_CAA1_419A_86AE_3DA2942F6BAF_.wvu.PrintArea" localSheetId="3" hidden="1">'Attach-3 (QR)'!$A$1:$I$24</definedName>
    <definedName name="Z_57F05989_CAA1_419A_86AE_3DA2942F6BAF_.wvu.PrintArea" localSheetId="24" hidden="1">'Bid Form 1st Env.'!$A$22:$F$131</definedName>
    <definedName name="Z_57F05989_CAA1_419A_86AE_3DA2942F6BAF_.wvu.PrintArea" localSheetId="0" hidden="1">Cover!$A$1:$E$20</definedName>
    <definedName name="Z_57F05989_CAA1_419A_86AE_3DA2942F6BAF_.wvu.PrintArea" localSheetId="1" hidden="1">'Name of Bidder'!$B$1:$D$37</definedName>
    <definedName name="Z_57F05989_CAA1_419A_86AE_3DA2942F6BAF_.wvu.PrintTitles" localSheetId="9" hidden="1">'Attach 9'!$18:$18</definedName>
    <definedName name="Z_57F05989_CAA1_419A_86AE_3DA2942F6BAF_.wvu.Rows" localSheetId="13" hidden="1">'Attach 12'!$53:$53</definedName>
    <definedName name="Z_57F05989_CAA1_419A_86AE_3DA2942F6BAF_.wvu.Rows" localSheetId="16" hidden="1">'Attach 14 IP'!$43:$45</definedName>
    <definedName name="Z_57F05989_CAA1_419A_86AE_3DA2942F6BAF_.wvu.Rows" localSheetId="18" hidden="1">'Attach 16'!$51:$52</definedName>
    <definedName name="Z_57F05989_CAA1_419A_86AE_3DA2942F6BAF_.wvu.Rows" localSheetId="4" hidden="1">'Attach 4'!$26:$26</definedName>
    <definedName name="Z_57F05989_CAA1_419A_86AE_3DA2942F6BAF_.wvu.Rows" localSheetId="6" hidden="1">'Attach 5'!$23:$28</definedName>
    <definedName name="Z_57F05989_CAA1_419A_86AE_3DA2942F6BAF_.wvu.Rows" localSheetId="3" hidden="1">'Attach-3 (QR)'!#REF!,'Attach-3 (QR)'!#REF!,'Attach-3 (QR)'!#REF!,'Attach-3 (QR)'!#REF!,'Attach-3 (QR)'!#REF!,'Attach-3 (QR)'!#REF!,'Attach-3 (QR)'!#REF!,'Attach-3 (QR)'!#REF!,'Attach-3 (QR)'!#REF!</definedName>
    <definedName name="Z_57F05989_CAA1_419A_86AE_3DA2942F6BAF_.wvu.Rows" localSheetId="1" hidden="1">'Name of Bidder'!$28:$31</definedName>
    <definedName name="Z_57F05989_CAA1_419A_86AE_3DA2942F6BAF_.wvu.Rows" localSheetId="22" hidden="1">'N-W (Cr.)'!$1:$119</definedName>
    <definedName name="Z_5DC8802C_6CD8_4623_90B5_A2B66DEC93B5_.wvu.PrintArea" localSheetId="21" hidden="1">'Attach '!$A$1:$J$28</definedName>
    <definedName name="Z_5DC8802C_6CD8_4623_90B5_A2B66DEC93B5_.wvu.Rows" localSheetId="21" hidden="1">'Attach '!$21:$21</definedName>
    <definedName name="Z_694FCF37_9FD0_4AE0_9718_E553F1189569_.wvu.Cols" localSheetId="12" hidden="1">'Attach 11'!$F:$F</definedName>
    <definedName name="Z_694FCF37_9FD0_4AE0_9718_E553F1189569_.wvu.Cols" localSheetId="11" hidden="1">'Attach 11 old '!$F:$F</definedName>
    <definedName name="Z_694FCF37_9FD0_4AE0_9718_E553F1189569_.wvu.Cols" localSheetId="13" hidden="1">'Attach 12'!$G:$N</definedName>
    <definedName name="Z_694FCF37_9FD0_4AE0_9718_E553F1189569_.wvu.Cols" localSheetId="16" hidden="1">'Attach 14 IP'!$K:$P</definedName>
    <definedName name="Z_694FCF37_9FD0_4AE0_9718_E553F1189569_.wvu.Cols" localSheetId="17" hidden="1">'Attach 15'!$F:$F</definedName>
    <definedName name="Z_694FCF37_9FD0_4AE0_9718_E553F1189569_.wvu.Cols" localSheetId="18" hidden="1">'Attach 16'!$N:$N</definedName>
    <definedName name="Z_694FCF37_9FD0_4AE0_9718_E553F1189569_.wvu.Cols" localSheetId="2" hidden="1">'Attach 3(JV)'!$F:$H</definedName>
    <definedName name="Z_694FCF37_9FD0_4AE0_9718_E553F1189569_.wvu.Cols" localSheetId="4" hidden="1">'Attach 4'!$H:$I</definedName>
    <definedName name="Z_694FCF37_9FD0_4AE0_9718_E553F1189569_.wvu.Cols" localSheetId="5" hidden="1">'Attach 4 (A)'!$F:$F</definedName>
    <definedName name="Z_694FCF37_9FD0_4AE0_9718_E553F1189569_.wvu.Cols" localSheetId="6" hidden="1">'Attach 5'!$F:$F</definedName>
    <definedName name="Z_694FCF37_9FD0_4AE0_9718_E553F1189569_.wvu.Cols" localSheetId="7" hidden="1">'Attach 5A'!$F:$F</definedName>
    <definedName name="Z_694FCF37_9FD0_4AE0_9718_E553F1189569_.wvu.Cols" localSheetId="8" hidden="1">'Attach 6'!$F:$F</definedName>
    <definedName name="Z_694FCF37_9FD0_4AE0_9718_E553F1189569_.wvu.Cols" localSheetId="9" hidden="1">'Attach 9'!$H:$H,'Attach 9'!$K:$K</definedName>
    <definedName name="Z_694FCF37_9FD0_4AE0_9718_E553F1189569_.wvu.Cols" localSheetId="24" hidden="1">'Bid Form 1st Env.'!$G:$G,'Bid Form 1st Env.'!$I:$AN</definedName>
    <definedName name="Z_694FCF37_9FD0_4AE0_9718_E553F1189569_.wvu.Cols" localSheetId="1" hidden="1">'Name of Bidder'!$A:$A,'Name of Bidder'!$F:$N</definedName>
    <definedName name="Z_694FCF37_9FD0_4AE0_9718_E553F1189569_.wvu.Cols" localSheetId="22" hidden="1">'N-W (Cr.)'!$C:$C,'N-W (Cr.)'!$F:$U</definedName>
    <definedName name="Z_694FCF37_9FD0_4AE0_9718_E553F1189569_.wvu.PrintArea" localSheetId="21" hidden="1">'Attach '!$A$1:$J$28</definedName>
    <definedName name="Z_694FCF37_9FD0_4AE0_9718_E553F1189569_.wvu.PrintArea" localSheetId="10" hidden="1">'Attach 10'!$A$1:$E$19</definedName>
    <definedName name="Z_694FCF37_9FD0_4AE0_9718_E553F1189569_.wvu.PrintArea" localSheetId="12" hidden="1">'Attach 11'!$A$1:$E$76</definedName>
    <definedName name="Z_694FCF37_9FD0_4AE0_9718_E553F1189569_.wvu.PrintArea" localSheetId="11" hidden="1">'Attach 11 old '!$A$1:$E$69</definedName>
    <definedName name="Z_694FCF37_9FD0_4AE0_9718_E553F1189569_.wvu.PrintArea" localSheetId="13" hidden="1">'Attach 12'!$B$1:$F$60</definedName>
    <definedName name="Z_694FCF37_9FD0_4AE0_9718_E553F1189569_.wvu.PrintArea" localSheetId="14" hidden="1">'Attach 13'!$A$1:$E$23</definedName>
    <definedName name="Z_694FCF37_9FD0_4AE0_9718_E553F1189569_.wvu.PrintArea" localSheetId="15" hidden="1">'Attach 14'!$A$1:$E$27</definedName>
    <definedName name="Z_694FCF37_9FD0_4AE0_9718_E553F1189569_.wvu.PrintArea" localSheetId="16" hidden="1">'Attach 14 IP'!$A$8:$I$224</definedName>
    <definedName name="Z_694FCF37_9FD0_4AE0_9718_E553F1189569_.wvu.PrintArea" localSheetId="17" hidden="1">'Attach 15'!$A$1:$E$85</definedName>
    <definedName name="Z_694FCF37_9FD0_4AE0_9718_E553F1189569_.wvu.PrintArea" localSheetId="18" hidden="1">'Attach 16'!$A$1:$L$80</definedName>
    <definedName name="Z_694FCF37_9FD0_4AE0_9718_E553F1189569_.wvu.PrintArea" localSheetId="19" hidden="1">'Attach 17'!$A$1:$J$24</definedName>
    <definedName name="Z_694FCF37_9FD0_4AE0_9718_E553F1189569_.wvu.PrintArea" localSheetId="20" hidden="1">'Attach 19'!$A$1:$J$27</definedName>
    <definedName name="Z_694FCF37_9FD0_4AE0_9718_E553F1189569_.wvu.PrintArea" localSheetId="2" hidden="1">'Attach 3(JV)'!$A$1:$E$20</definedName>
    <definedName name="Z_694FCF37_9FD0_4AE0_9718_E553F1189569_.wvu.PrintArea" localSheetId="4" hidden="1">'Attach 4'!$A$1:$G$25</definedName>
    <definedName name="Z_694FCF37_9FD0_4AE0_9718_E553F1189569_.wvu.PrintArea" localSheetId="5" hidden="1">'Attach 4 (A)'!$A$1:$E$59</definedName>
    <definedName name="Z_694FCF37_9FD0_4AE0_9718_E553F1189569_.wvu.PrintArea" localSheetId="6" hidden="1">'Attach 5'!$A$1:$E$71</definedName>
    <definedName name="Z_694FCF37_9FD0_4AE0_9718_E553F1189569_.wvu.PrintArea" localSheetId="7" hidden="1">'Attach 5A'!$A$1:$E$31</definedName>
    <definedName name="Z_694FCF37_9FD0_4AE0_9718_E553F1189569_.wvu.PrintArea" localSheetId="8" hidden="1">'Attach 6'!$A$1:$E$51</definedName>
    <definedName name="Z_694FCF37_9FD0_4AE0_9718_E553F1189569_.wvu.PrintArea" localSheetId="9" hidden="1">'Attach 9'!$A$1:$H$40</definedName>
    <definedName name="Z_694FCF37_9FD0_4AE0_9718_E553F1189569_.wvu.PrintArea" localSheetId="3" hidden="1">'Attach-3 (QR)'!$A$1:$I$24</definedName>
    <definedName name="Z_694FCF37_9FD0_4AE0_9718_E553F1189569_.wvu.PrintArea" localSheetId="24" hidden="1">'Bid Form 1st Env.'!$A$22:$I$131</definedName>
    <definedName name="Z_694FCF37_9FD0_4AE0_9718_E553F1189569_.wvu.PrintArea" localSheetId="0" hidden="1">Cover!$A$1:$E$20</definedName>
    <definedName name="Z_694FCF37_9FD0_4AE0_9718_E553F1189569_.wvu.PrintArea" localSheetId="1" hidden="1">'Name of Bidder'!$B$1:$D$37</definedName>
    <definedName name="Z_694FCF37_9FD0_4AE0_9718_E553F1189569_.wvu.PrintTitles" localSheetId="9" hidden="1">'Attach 9'!$18:$18</definedName>
    <definedName name="Z_694FCF37_9FD0_4AE0_9718_E553F1189569_.wvu.Rows" localSheetId="21" hidden="1">'Attach '!$21:$21</definedName>
    <definedName name="Z_694FCF37_9FD0_4AE0_9718_E553F1189569_.wvu.Rows" localSheetId="13" hidden="1">'Attach 12'!$4:$4,'Attach 12'!$6:$6,'Attach 12'!$13:$13,'Attach 12'!$49:$58</definedName>
    <definedName name="Z_694FCF37_9FD0_4AE0_9718_E553F1189569_.wvu.Rows" localSheetId="16" hidden="1">'Attach 14 IP'!$43:$45</definedName>
    <definedName name="Z_694FCF37_9FD0_4AE0_9718_E553F1189569_.wvu.Rows" localSheetId="18" hidden="1">'Attach 16'!$51:$52</definedName>
    <definedName name="Z_694FCF37_9FD0_4AE0_9718_E553F1189569_.wvu.Rows" localSheetId="4" hidden="1">'Attach 4'!$26:$26</definedName>
    <definedName name="Z_694FCF37_9FD0_4AE0_9718_E553F1189569_.wvu.Rows" localSheetId="6" hidden="1">'Attach 5'!$23:$28</definedName>
    <definedName name="Z_694FCF37_9FD0_4AE0_9718_E553F1189569_.wvu.Rows" localSheetId="7" hidden="1">'Attach 5A'!$23:$23</definedName>
    <definedName name="Z_694FCF37_9FD0_4AE0_9718_E553F1189569_.wvu.Rows" localSheetId="3" hidden="1">'Attach-3 (QR)'!#REF!,'Attach-3 (QR)'!#REF!,'Attach-3 (QR)'!#REF!,'Attach-3 (QR)'!#REF!,'Attach-3 (QR)'!#REF!,'Attach-3 (QR)'!#REF!,'Attach-3 (QR)'!#REF!,'Attach-3 (QR)'!#REF!,'Attach-3 (QR)'!#REF!,'Attach-3 (QR)'!#REF!</definedName>
    <definedName name="Z_694FCF37_9FD0_4AE0_9718_E553F1189569_.wvu.Rows" localSheetId="24" hidden="1">'Bid Form 1st Env.'!#REF!</definedName>
    <definedName name="Z_694FCF37_9FD0_4AE0_9718_E553F1189569_.wvu.Rows" localSheetId="1" hidden="1">'Name of Bidder'!$28:$31</definedName>
    <definedName name="Z_694FCF37_9FD0_4AE0_9718_E553F1189569_.wvu.Rows" localSheetId="22" hidden="1">'N-W (Cr.)'!$1:$119</definedName>
    <definedName name="Z_6B2C1320_5106_401D_86E8_03FFC7419150_.wvu.Cols" localSheetId="12" hidden="1">'Attach 11'!$F:$F</definedName>
    <definedName name="Z_6B2C1320_5106_401D_86E8_03FFC7419150_.wvu.Cols" localSheetId="11" hidden="1">'Attach 11 old '!$F:$F</definedName>
    <definedName name="Z_6B2C1320_5106_401D_86E8_03FFC7419150_.wvu.Cols" localSheetId="13" hidden="1">'Attach 12'!$G:$G</definedName>
    <definedName name="Z_6B2C1320_5106_401D_86E8_03FFC7419150_.wvu.Cols" localSheetId="16" hidden="1">'Attach 14 IP'!$K:$P</definedName>
    <definedName name="Z_6B2C1320_5106_401D_86E8_03FFC7419150_.wvu.Cols" localSheetId="17" hidden="1">'Attach 15'!$F:$F</definedName>
    <definedName name="Z_6B2C1320_5106_401D_86E8_03FFC7419150_.wvu.Cols" localSheetId="18" hidden="1">'Attach 16'!$N:$N</definedName>
    <definedName name="Z_6B2C1320_5106_401D_86E8_03FFC7419150_.wvu.Cols" localSheetId="2" hidden="1">'Attach 3(JV)'!$G:$H</definedName>
    <definedName name="Z_6B2C1320_5106_401D_86E8_03FFC7419150_.wvu.Cols" localSheetId="4" hidden="1">'Attach 4'!$H:$I</definedName>
    <definedName name="Z_6B2C1320_5106_401D_86E8_03FFC7419150_.wvu.Cols" localSheetId="5" hidden="1">'Attach 4 (A)'!$F:$F</definedName>
    <definedName name="Z_6B2C1320_5106_401D_86E8_03FFC7419150_.wvu.Cols" localSheetId="6" hidden="1">'Attach 5'!$F:$F</definedName>
    <definedName name="Z_6B2C1320_5106_401D_86E8_03FFC7419150_.wvu.Cols" localSheetId="7" hidden="1">'Attach 5A'!$F:$F</definedName>
    <definedName name="Z_6B2C1320_5106_401D_86E8_03FFC7419150_.wvu.Cols" localSheetId="8" hidden="1">'Attach 6'!$F:$F</definedName>
    <definedName name="Z_6B2C1320_5106_401D_86E8_03FFC7419150_.wvu.Cols" localSheetId="3" hidden="1">'Attach-3 (QR)'!$J:$J,'Attach-3 (QR)'!$N:$N</definedName>
    <definedName name="Z_6B2C1320_5106_401D_86E8_03FFC7419150_.wvu.Cols" localSheetId="24" hidden="1">'Bid Form 1st Env.'!$G:$G,'Bid Form 1st Env.'!$L:$AV</definedName>
    <definedName name="Z_6B2C1320_5106_401D_86E8_03FFC7419150_.wvu.Cols" localSheetId="1" hidden="1">'Name of Bidder'!$A:$A,'Name of Bidder'!$G:$I</definedName>
    <definedName name="Z_6B2C1320_5106_401D_86E8_03FFC7419150_.wvu.Cols" localSheetId="22" hidden="1">'N-W (Cr.)'!$C:$C,'N-W (Cr.)'!$F:$U</definedName>
    <definedName name="Z_6B2C1320_5106_401D_86E8_03FFC7419150_.wvu.PrintArea" localSheetId="10" hidden="1">'Attach 10'!$A$1:$E$19</definedName>
    <definedName name="Z_6B2C1320_5106_401D_86E8_03FFC7419150_.wvu.PrintArea" localSheetId="12" hidden="1">'Attach 11'!$A$1:$E$76</definedName>
    <definedName name="Z_6B2C1320_5106_401D_86E8_03FFC7419150_.wvu.PrintArea" localSheetId="11" hidden="1">'Attach 11 old '!$A$1:$E$69</definedName>
    <definedName name="Z_6B2C1320_5106_401D_86E8_03FFC7419150_.wvu.PrintArea" localSheetId="13" hidden="1">'Attach 12'!$B$1:$F$61</definedName>
    <definedName name="Z_6B2C1320_5106_401D_86E8_03FFC7419150_.wvu.PrintArea" localSheetId="14" hidden="1">'Attach 13'!$A$1:$E$23</definedName>
    <definedName name="Z_6B2C1320_5106_401D_86E8_03FFC7419150_.wvu.PrintArea" localSheetId="15" hidden="1">'Attach 14'!$A$1:$E$27</definedName>
    <definedName name="Z_6B2C1320_5106_401D_86E8_03FFC7419150_.wvu.PrintArea" localSheetId="16" hidden="1">'Attach 14 IP'!$A$8:$I$224</definedName>
    <definedName name="Z_6B2C1320_5106_401D_86E8_03FFC7419150_.wvu.PrintArea" localSheetId="17" hidden="1">'Attach 15'!$A$1:$E$85</definedName>
    <definedName name="Z_6B2C1320_5106_401D_86E8_03FFC7419150_.wvu.PrintArea" localSheetId="18" hidden="1">'Attach 16'!$A$1:$L$80</definedName>
    <definedName name="Z_6B2C1320_5106_401D_86E8_03FFC7419150_.wvu.PrintArea" localSheetId="19" hidden="1">'Attach 17'!$A$1:$J$24</definedName>
    <definedName name="Z_6B2C1320_5106_401D_86E8_03FFC7419150_.wvu.PrintArea" localSheetId="20" hidden="1">'Attach 19'!$A$1:$J$27</definedName>
    <definedName name="Z_6B2C1320_5106_401D_86E8_03FFC7419150_.wvu.PrintArea" localSheetId="2" hidden="1">'Attach 3(JV)'!$A$1:$E$20</definedName>
    <definedName name="Z_6B2C1320_5106_401D_86E8_03FFC7419150_.wvu.PrintArea" localSheetId="4" hidden="1">'Attach 4'!$A$1:$G$25</definedName>
    <definedName name="Z_6B2C1320_5106_401D_86E8_03FFC7419150_.wvu.PrintArea" localSheetId="5" hidden="1">'Attach 4 (A)'!$A$1:$E$59</definedName>
    <definedName name="Z_6B2C1320_5106_401D_86E8_03FFC7419150_.wvu.PrintArea" localSheetId="6" hidden="1">'Attach 5'!$A$1:$E$71</definedName>
    <definedName name="Z_6B2C1320_5106_401D_86E8_03FFC7419150_.wvu.PrintArea" localSheetId="7" hidden="1">'Attach 5A'!$A$1:$E$31</definedName>
    <definedName name="Z_6B2C1320_5106_401D_86E8_03FFC7419150_.wvu.PrintArea" localSheetId="8" hidden="1">'Attach 6'!$A$1:$E$51</definedName>
    <definedName name="Z_6B2C1320_5106_401D_86E8_03FFC7419150_.wvu.PrintArea" localSheetId="9" hidden="1">'Attach 9'!$A$1:$H$40</definedName>
    <definedName name="Z_6B2C1320_5106_401D_86E8_03FFC7419150_.wvu.PrintArea" localSheetId="3" hidden="1">'Attach-3 (QR)'!$A$1:$I$24</definedName>
    <definedName name="Z_6B2C1320_5106_401D_86E8_03FFC7419150_.wvu.PrintArea" localSheetId="24" hidden="1">'Bid Form 1st Env.'!$A$22:$F$131</definedName>
    <definedName name="Z_6B2C1320_5106_401D_86E8_03FFC7419150_.wvu.PrintArea" localSheetId="0" hidden="1">Cover!$A$1:$E$20</definedName>
    <definedName name="Z_6B2C1320_5106_401D_86E8_03FFC7419150_.wvu.PrintArea" localSheetId="1" hidden="1">'Name of Bidder'!$B$1:$D$37</definedName>
    <definedName name="Z_6B2C1320_5106_401D_86E8_03FFC7419150_.wvu.PrintTitles" localSheetId="9" hidden="1">'Attach 9'!$18:$18</definedName>
    <definedName name="Z_6B2C1320_5106_401D_86E8_03FFC7419150_.wvu.Rows" localSheetId="16" hidden="1">'Attach 14 IP'!$43:$45</definedName>
    <definedName name="Z_6B2C1320_5106_401D_86E8_03FFC7419150_.wvu.Rows" localSheetId="18" hidden="1">'Attach 16'!$51:$52</definedName>
    <definedName name="Z_6B2C1320_5106_401D_86E8_03FFC7419150_.wvu.Rows" localSheetId="4" hidden="1">'Attach 4'!$26:$26</definedName>
    <definedName name="Z_6B2C1320_5106_401D_86E8_03FFC7419150_.wvu.Rows" localSheetId="6" hidden="1">'Attach 5'!$23:$28</definedName>
    <definedName name="Z_6B2C1320_5106_401D_86E8_03FFC7419150_.wvu.Rows" localSheetId="3" hidden="1">'Attach-3 (QR)'!#REF!,'Attach-3 (QR)'!#REF!</definedName>
    <definedName name="Z_6B2C1320_5106_401D_86E8_03FFC7419150_.wvu.Rows" localSheetId="1" hidden="1">'Name of Bidder'!$28:$31</definedName>
    <definedName name="Z_6B2C1320_5106_401D_86E8_03FFC7419150_.wvu.Rows" localSheetId="22" hidden="1">'N-W (Cr.)'!$1:$119</definedName>
    <definedName name="Z_6E62ED79_41DC_4460_9E23_46ED417B1C82_.wvu.Cols" localSheetId="12" hidden="1">'Attach 11'!$F:$F</definedName>
    <definedName name="Z_6E62ED79_41DC_4460_9E23_46ED417B1C82_.wvu.Cols" localSheetId="11" hidden="1">'Attach 11 old '!$F:$F</definedName>
    <definedName name="Z_6E62ED79_41DC_4460_9E23_46ED417B1C82_.wvu.Cols" localSheetId="13" hidden="1">'Attach 12'!$G:$N</definedName>
    <definedName name="Z_6E62ED79_41DC_4460_9E23_46ED417B1C82_.wvu.Cols" localSheetId="16" hidden="1">'Attach 14 IP'!$K:$P</definedName>
    <definedName name="Z_6E62ED79_41DC_4460_9E23_46ED417B1C82_.wvu.Cols" localSheetId="17" hidden="1">'Attach 15'!$F:$F</definedName>
    <definedName name="Z_6E62ED79_41DC_4460_9E23_46ED417B1C82_.wvu.Cols" localSheetId="18" hidden="1">'Attach 16'!$N:$N</definedName>
    <definedName name="Z_6E62ED79_41DC_4460_9E23_46ED417B1C82_.wvu.Cols" localSheetId="2" hidden="1">'Attach 3(JV)'!$G:$H</definedName>
    <definedName name="Z_6E62ED79_41DC_4460_9E23_46ED417B1C82_.wvu.Cols" localSheetId="4" hidden="1">'Attach 4'!$H:$I</definedName>
    <definedName name="Z_6E62ED79_41DC_4460_9E23_46ED417B1C82_.wvu.Cols" localSheetId="5" hidden="1">'Attach 4 (A)'!$F:$F</definedName>
    <definedName name="Z_6E62ED79_41DC_4460_9E23_46ED417B1C82_.wvu.Cols" localSheetId="6" hidden="1">'Attach 5'!$F:$F</definedName>
    <definedName name="Z_6E62ED79_41DC_4460_9E23_46ED417B1C82_.wvu.Cols" localSheetId="7" hidden="1">'Attach 5A'!$F:$F</definedName>
    <definedName name="Z_6E62ED79_41DC_4460_9E23_46ED417B1C82_.wvu.Cols" localSheetId="8" hidden="1">'Attach 6'!$F:$F</definedName>
    <definedName name="Z_6E62ED79_41DC_4460_9E23_46ED417B1C82_.wvu.Cols" localSheetId="9" hidden="1">'Attach 9'!$G:$H,'Attach 9'!$K:$K</definedName>
    <definedName name="Z_6E62ED79_41DC_4460_9E23_46ED417B1C82_.wvu.Cols" localSheetId="3" hidden="1">'Attach-3 (QR)'!$J:$J,'Attach-3 (QR)'!$N:$N</definedName>
    <definedName name="Z_6E62ED79_41DC_4460_9E23_46ED417B1C82_.wvu.Cols" localSheetId="24" hidden="1">'Bid Form 1st Env.'!$G:$G,'Bid Form 1st Env.'!$I:$J,'Bid Form 1st Env.'!$L:$AV</definedName>
    <definedName name="Z_6E62ED79_41DC_4460_9E23_46ED417B1C82_.wvu.Cols" localSheetId="1" hidden="1">'Name of Bidder'!$A:$A,'Name of Bidder'!$E:$K</definedName>
    <definedName name="Z_6E62ED79_41DC_4460_9E23_46ED417B1C82_.wvu.Cols" localSheetId="22" hidden="1">'N-W (Cr.)'!$C:$C,'N-W (Cr.)'!$F:$U</definedName>
    <definedName name="Z_6E62ED79_41DC_4460_9E23_46ED417B1C82_.wvu.PrintArea" localSheetId="21" hidden="1">'Attach '!$A$1:$J$28</definedName>
    <definedName name="Z_6E62ED79_41DC_4460_9E23_46ED417B1C82_.wvu.PrintArea" localSheetId="10" hidden="1">'Attach 10'!$A$1:$E$19</definedName>
    <definedName name="Z_6E62ED79_41DC_4460_9E23_46ED417B1C82_.wvu.PrintArea" localSheetId="12" hidden="1">'Attach 11'!$A$1:$E$76</definedName>
    <definedName name="Z_6E62ED79_41DC_4460_9E23_46ED417B1C82_.wvu.PrintArea" localSheetId="11" hidden="1">'Attach 11 old '!$A$1:$E$69</definedName>
    <definedName name="Z_6E62ED79_41DC_4460_9E23_46ED417B1C82_.wvu.PrintArea" localSheetId="13" hidden="1">'Attach 12'!$B$1:$F$60</definedName>
    <definedName name="Z_6E62ED79_41DC_4460_9E23_46ED417B1C82_.wvu.PrintArea" localSheetId="14" hidden="1">'Attach 13'!$A$1:$E$23</definedName>
    <definedName name="Z_6E62ED79_41DC_4460_9E23_46ED417B1C82_.wvu.PrintArea" localSheetId="15" hidden="1">'Attach 14'!$A$1:$E$27</definedName>
    <definedName name="Z_6E62ED79_41DC_4460_9E23_46ED417B1C82_.wvu.PrintArea" localSheetId="16" hidden="1">'Attach 14 IP'!$A$8:$I$224</definedName>
    <definedName name="Z_6E62ED79_41DC_4460_9E23_46ED417B1C82_.wvu.PrintArea" localSheetId="17" hidden="1">'Attach 15'!$A$1:$E$85</definedName>
    <definedName name="Z_6E62ED79_41DC_4460_9E23_46ED417B1C82_.wvu.PrintArea" localSheetId="18" hidden="1">'Attach 16'!$A$1:$L$80</definedName>
    <definedName name="Z_6E62ED79_41DC_4460_9E23_46ED417B1C82_.wvu.PrintArea" localSheetId="19" hidden="1">'Attach 17'!$A$1:$J$24</definedName>
    <definedName name="Z_6E62ED79_41DC_4460_9E23_46ED417B1C82_.wvu.PrintArea" localSheetId="20" hidden="1">'Attach 19'!$A$1:$J$27</definedName>
    <definedName name="Z_6E62ED79_41DC_4460_9E23_46ED417B1C82_.wvu.PrintArea" localSheetId="2" hidden="1">'Attach 3(JV)'!$A$1:$E$20</definedName>
    <definedName name="Z_6E62ED79_41DC_4460_9E23_46ED417B1C82_.wvu.PrintArea" localSheetId="4" hidden="1">'Attach 4'!$A$1:$G$25</definedName>
    <definedName name="Z_6E62ED79_41DC_4460_9E23_46ED417B1C82_.wvu.PrintArea" localSheetId="5" hidden="1">'Attach 4 (A)'!$A$1:$E$59</definedName>
    <definedName name="Z_6E62ED79_41DC_4460_9E23_46ED417B1C82_.wvu.PrintArea" localSheetId="6" hidden="1">'Attach 5'!$A$1:$E$71</definedName>
    <definedName name="Z_6E62ED79_41DC_4460_9E23_46ED417B1C82_.wvu.PrintArea" localSheetId="7" hidden="1">'Attach 5A'!$A$1:$E$31</definedName>
    <definedName name="Z_6E62ED79_41DC_4460_9E23_46ED417B1C82_.wvu.PrintArea" localSheetId="8" hidden="1">'Attach 6'!$A$1:$E$51</definedName>
    <definedName name="Z_6E62ED79_41DC_4460_9E23_46ED417B1C82_.wvu.PrintArea" localSheetId="9" hidden="1">'Attach 9'!$A$1:$H$40</definedName>
    <definedName name="Z_6E62ED79_41DC_4460_9E23_46ED417B1C82_.wvu.PrintArea" localSheetId="3" hidden="1">'Attach-3 (QR)'!$A$1:$I$24</definedName>
    <definedName name="Z_6E62ED79_41DC_4460_9E23_46ED417B1C82_.wvu.PrintArea" localSheetId="24" hidden="1">'Bid Form 1st Env.'!$A$22:$H$131</definedName>
    <definedName name="Z_6E62ED79_41DC_4460_9E23_46ED417B1C82_.wvu.PrintArea" localSheetId="0" hidden="1">Cover!$A$1:$E$20</definedName>
    <definedName name="Z_6E62ED79_41DC_4460_9E23_46ED417B1C82_.wvu.PrintArea" localSheetId="1" hidden="1">'Name of Bidder'!$B$1:$D$37</definedName>
    <definedName name="Z_6E62ED79_41DC_4460_9E23_46ED417B1C82_.wvu.PrintTitles" localSheetId="9" hidden="1">'Attach 9'!$18:$18</definedName>
    <definedName name="Z_6E62ED79_41DC_4460_9E23_46ED417B1C82_.wvu.Rows" localSheetId="21" hidden="1">'Attach '!$21:$21</definedName>
    <definedName name="Z_6E62ED79_41DC_4460_9E23_46ED417B1C82_.wvu.Rows" localSheetId="13" hidden="1">'Attach 12'!$4:$4,'Attach 12'!$6:$6,'Attach 12'!$13:$13</definedName>
    <definedName name="Z_6E62ED79_41DC_4460_9E23_46ED417B1C82_.wvu.Rows" localSheetId="16" hidden="1">'Attach 14 IP'!$43:$45</definedName>
    <definedName name="Z_6E62ED79_41DC_4460_9E23_46ED417B1C82_.wvu.Rows" localSheetId="18" hidden="1">'Attach 16'!$51:$52</definedName>
    <definedName name="Z_6E62ED79_41DC_4460_9E23_46ED417B1C82_.wvu.Rows" localSheetId="4" hidden="1">'Attach 4'!$26:$26</definedName>
    <definedName name="Z_6E62ED79_41DC_4460_9E23_46ED417B1C82_.wvu.Rows" localSheetId="6" hidden="1">'Attach 5'!$23:$28</definedName>
    <definedName name="Z_6E62ED79_41DC_4460_9E23_46ED417B1C82_.wvu.Rows" localSheetId="7" hidden="1">'Attach 5A'!$23:$23</definedName>
    <definedName name="Z_6E62ED79_41DC_4460_9E23_46ED417B1C82_.wvu.Rows" localSheetId="9" hidden="1">'Attach 9'!$19:$19</definedName>
    <definedName name="Z_6E62ED79_41DC_4460_9E23_46ED417B1C82_.wvu.Rows" localSheetId="3" hidden="1">'Attach-3 (QR)'!#REF!,'Attach-3 (QR)'!#REF!,'Attach-3 (QR)'!#REF!,'Attach-3 (QR)'!#REF!,'Attach-3 (QR)'!#REF!,'Attach-3 (QR)'!#REF!,'Attach-3 (QR)'!#REF!,'Attach-3 (QR)'!#REF!,'Attach-3 (QR)'!#REF!</definedName>
    <definedName name="Z_6E62ED79_41DC_4460_9E23_46ED417B1C82_.wvu.Rows" localSheetId="1" hidden="1">'Name of Bidder'!$28:$31</definedName>
    <definedName name="Z_6E62ED79_41DC_4460_9E23_46ED417B1C82_.wvu.Rows" localSheetId="22" hidden="1">'N-W (Cr.)'!$1:$119</definedName>
    <definedName name="Z_73A3BC9F_5E49_4C3B_B76F_32E3D0EFA5E4_.wvu.Cols" localSheetId="12" hidden="1">'Attach 11'!$F:$F</definedName>
    <definedName name="Z_73A3BC9F_5E49_4C3B_B76F_32E3D0EFA5E4_.wvu.PrintArea" localSheetId="12" hidden="1">'Attach 11'!$A$1:$E$76</definedName>
    <definedName name="Z_779D020E_2103_49E4_BA40_2BFE876ECC19_.wvu.Cols" localSheetId="11" hidden="1">'Attach 11 old '!$F:$F</definedName>
    <definedName name="Z_779D020E_2103_49E4_BA40_2BFE876ECC19_.wvu.Cols" localSheetId="13" hidden="1">'Attach 12'!$G:$N</definedName>
    <definedName name="Z_779D020E_2103_49E4_BA40_2BFE876ECC19_.wvu.Cols" localSheetId="16" hidden="1">'Attach 14 IP'!$K:$P</definedName>
    <definedName name="Z_779D020E_2103_49E4_BA40_2BFE876ECC19_.wvu.Cols" localSheetId="17" hidden="1">'Attach 15'!$F:$F</definedName>
    <definedName name="Z_779D020E_2103_49E4_BA40_2BFE876ECC19_.wvu.Cols" localSheetId="18" hidden="1">'Attach 16'!$N:$N</definedName>
    <definedName name="Z_779D020E_2103_49E4_BA40_2BFE876ECC19_.wvu.Cols" localSheetId="2" hidden="1">'Attach 3(JV)'!$G:$H</definedName>
    <definedName name="Z_779D020E_2103_49E4_BA40_2BFE876ECC19_.wvu.Cols" localSheetId="4" hidden="1">'Attach 4'!$H:$I</definedName>
    <definedName name="Z_779D020E_2103_49E4_BA40_2BFE876ECC19_.wvu.Cols" localSheetId="5" hidden="1">'Attach 4 (A)'!$F:$F</definedName>
    <definedName name="Z_779D020E_2103_49E4_BA40_2BFE876ECC19_.wvu.Cols" localSheetId="6" hidden="1">'Attach 5'!$F:$F</definedName>
    <definedName name="Z_779D020E_2103_49E4_BA40_2BFE876ECC19_.wvu.Cols" localSheetId="7" hidden="1">'Attach 5A'!$F:$F</definedName>
    <definedName name="Z_779D020E_2103_49E4_BA40_2BFE876ECC19_.wvu.Cols" localSheetId="8" hidden="1">'Attach 6'!$F:$F</definedName>
    <definedName name="Z_779D020E_2103_49E4_BA40_2BFE876ECC19_.wvu.Cols" localSheetId="9" hidden="1">'Attach 9'!$K:$L</definedName>
    <definedName name="Z_779D020E_2103_49E4_BA40_2BFE876ECC19_.wvu.Cols" localSheetId="3" hidden="1">'Attach-3 (QR)'!$J:$J,'Attach-3 (QR)'!$N:$N</definedName>
    <definedName name="Z_779D020E_2103_49E4_BA40_2BFE876ECC19_.wvu.Cols" localSheetId="24" hidden="1">'Bid Form 1st Env.'!$G:$G,'Bid Form 1st Env.'!$I:$J,'Bid Form 1st Env.'!$L:$AV</definedName>
    <definedName name="Z_779D020E_2103_49E4_BA40_2BFE876ECC19_.wvu.Cols" localSheetId="1" hidden="1">'Name of Bidder'!$A:$A,'Name of Bidder'!$E:$K</definedName>
    <definedName name="Z_779D020E_2103_49E4_BA40_2BFE876ECC19_.wvu.Cols" localSheetId="22" hidden="1">'N-W (Cr.)'!$C:$C,'N-W (Cr.)'!$F:$U</definedName>
    <definedName name="Z_779D020E_2103_49E4_BA40_2BFE876ECC19_.wvu.PrintArea" localSheetId="21" hidden="1">'Attach '!$A$1:$J$28</definedName>
    <definedName name="Z_779D020E_2103_49E4_BA40_2BFE876ECC19_.wvu.PrintArea" localSheetId="10" hidden="1">'Attach 10'!$A$1:$E$19</definedName>
    <definedName name="Z_779D020E_2103_49E4_BA40_2BFE876ECC19_.wvu.PrintArea" localSheetId="11" hidden="1">'Attach 11 old '!$A$1:$E$69</definedName>
    <definedName name="Z_779D020E_2103_49E4_BA40_2BFE876ECC19_.wvu.PrintArea" localSheetId="13" hidden="1">'Attach 12'!$B$1:$F$60</definedName>
    <definedName name="Z_779D020E_2103_49E4_BA40_2BFE876ECC19_.wvu.PrintArea" localSheetId="14" hidden="1">'Attach 13'!$A$1:$E$23</definedName>
    <definedName name="Z_779D020E_2103_49E4_BA40_2BFE876ECC19_.wvu.PrintArea" localSheetId="15" hidden="1">'Attach 14'!$A$1:$E$27</definedName>
    <definedName name="Z_779D020E_2103_49E4_BA40_2BFE876ECC19_.wvu.PrintArea" localSheetId="16" hidden="1">'Attach 14 IP'!$A$8:$I$224</definedName>
    <definedName name="Z_779D020E_2103_49E4_BA40_2BFE876ECC19_.wvu.PrintArea" localSheetId="17" hidden="1">'Attach 15'!$A$1:$E$85</definedName>
    <definedName name="Z_779D020E_2103_49E4_BA40_2BFE876ECC19_.wvu.PrintArea" localSheetId="18" hidden="1">'Attach 16'!$A$1:$L$80</definedName>
    <definedName name="Z_779D020E_2103_49E4_BA40_2BFE876ECC19_.wvu.PrintArea" localSheetId="19" hidden="1">'Attach 17'!$A$1:$J$24</definedName>
    <definedName name="Z_779D020E_2103_49E4_BA40_2BFE876ECC19_.wvu.PrintArea" localSheetId="20" hidden="1">'Attach 19'!$A$1:$J$27</definedName>
    <definedName name="Z_779D020E_2103_49E4_BA40_2BFE876ECC19_.wvu.PrintArea" localSheetId="2" hidden="1">'Attach 3(JV)'!$A$1:$E$20</definedName>
    <definedName name="Z_779D020E_2103_49E4_BA40_2BFE876ECC19_.wvu.PrintArea" localSheetId="4" hidden="1">'Attach 4'!$A$1:$G$25</definedName>
    <definedName name="Z_779D020E_2103_49E4_BA40_2BFE876ECC19_.wvu.PrintArea" localSheetId="5" hidden="1">'Attach 4 (A)'!$A$1:$E$59</definedName>
    <definedName name="Z_779D020E_2103_49E4_BA40_2BFE876ECC19_.wvu.PrintArea" localSheetId="6" hidden="1">'Attach 5'!$A$1:$E$71</definedName>
    <definedName name="Z_779D020E_2103_49E4_BA40_2BFE876ECC19_.wvu.PrintArea" localSheetId="7" hidden="1">'Attach 5A'!$A$1:$E$31</definedName>
    <definedName name="Z_779D020E_2103_49E4_BA40_2BFE876ECC19_.wvu.PrintArea" localSheetId="8" hidden="1">'Attach 6'!$A$1:$E$51</definedName>
    <definedName name="Z_779D020E_2103_49E4_BA40_2BFE876ECC19_.wvu.PrintArea" localSheetId="9" hidden="1">'Attach 9'!$A$1:$H$40</definedName>
    <definedName name="Z_779D020E_2103_49E4_BA40_2BFE876ECC19_.wvu.PrintArea" localSheetId="3" hidden="1">'Attach-3 (QR)'!$A$1:$I$24</definedName>
    <definedName name="Z_779D020E_2103_49E4_BA40_2BFE876ECC19_.wvu.PrintArea" localSheetId="24" hidden="1">'Bid Form 1st Env.'!$A$22:$H$131</definedName>
    <definedName name="Z_779D020E_2103_49E4_BA40_2BFE876ECC19_.wvu.PrintArea" localSheetId="0" hidden="1">Cover!$A$1:$E$20</definedName>
    <definedName name="Z_779D020E_2103_49E4_BA40_2BFE876ECC19_.wvu.PrintArea" localSheetId="1" hidden="1">'Name of Bidder'!$B$1:$D$37</definedName>
    <definedName name="Z_779D020E_2103_49E4_BA40_2BFE876ECC19_.wvu.PrintTitles" localSheetId="9" hidden="1">'Attach 9'!$18:$18</definedName>
    <definedName name="Z_779D020E_2103_49E4_BA40_2BFE876ECC19_.wvu.Rows" localSheetId="21" hidden="1">'Attach '!$21:$21</definedName>
    <definedName name="Z_779D020E_2103_49E4_BA40_2BFE876ECC19_.wvu.Rows" localSheetId="13" hidden="1">'Attach 12'!$4:$4,'Attach 12'!$6:$6,'Attach 12'!$13:$13</definedName>
    <definedName name="Z_779D020E_2103_49E4_BA40_2BFE876ECC19_.wvu.Rows" localSheetId="16" hidden="1">'Attach 14 IP'!$43:$45</definedName>
    <definedName name="Z_779D020E_2103_49E4_BA40_2BFE876ECC19_.wvu.Rows" localSheetId="18" hidden="1">'Attach 16'!$51:$52</definedName>
    <definedName name="Z_779D020E_2103_49E4_BA40_2BFE876ECC19_.wvu.Rows" localSheetId="4" hidden="1">'Attach 4'!$26:$26</definedName>
    <definedName name="Z_779D020E_2103_49E4_BA40_2BFE876ECC19_.wvu.Rows" localSheetId="6" hidden="1">'Attach 5'!$23:$28</definedName>
    <definedName name="Z_779D020E_2103_49E4_BA40_2BFE876ECC19_.wvu.Rows" localSheetId="7" hidden="1">'Attach 5A'!$23:$23</definedName>
    <definedName name="Z_779D020E_2103_49E4_BA40_2BFE876ECC19_.wvu.Rows" localSheetId="3" hidden="1">'Attach-3 (QR)'!#REF!,'Attach-3 (QR)'!#REF!,'Attach-3 (QR)'!#REF!,'Attach-3 (QR)'!#REF!,'Attach-3 (QR)'!#REF!,'Attach-3 (QR)'!#REF!,'Attach-3 (QR)'!#REF!,'Attach-3 (QR)'!#REF!,'Attach-3 (QR)'!#REF!</definedName>
    <definedName name="Z_779D020E_2103_49E4_BA40_2BFE876ECC19_.wvu.Rows" localSheetId="1" hidden="1">'Name of Bidder'!$28:$31</definedName>
    <definedName name="Z_779D020E_2103_49E4_BA40_2BFE876ECC19_.wvu.Rows" localSheetId="22" hidden="1">'N-W (Cr.)'!$1:$119</definedName>
    <definedName name="Z_7B0B13FF_7BD8_476F_81DC_DC5A07775921_.wvu.Cols" localSheetId="11" hidden="1">'Attach 11 old '!$F:$F</definedName>
    <definedName name="Z_7B0B13FF_7BD8_476F_81DC_DC5A07775921_.wvu.Cols" localSheetId="13" hidden="1">'Attach 12'!$G:$G</definedName>
    <definedName name="Z_7B0B13FF_7BD8_476F_81DC_DC5A07775921_.wvu.Cols" localSheetId="16" hidden="1">'Attach 14 IP'!$K:$P</definedName>
    <definedName name="Z_7B0B13FF_7BD8_476F_81DC_DC5A07775921_.wvu.Cols" localSheetId="17" hidden="1">'Attach 15'!$F:$F</definedName>
    <definedName name="Z_7B0B13FF_7BD8_476F_81DC_DC5A07775921_.wvu.Cols" localSheetId="18" hidden="1">'Attach 16'!$N:$N</definedName>
    <definedName name="Z_7B0B13FF_7BD8_476F_81DC_DC5A07775921_.wvu.Cols" localSheetId="2" hidden="1">'Attach 3(JV)'!$G:$H</definedName>
    <definedName name="Z_7B0B13FF_7BD8_476F_81DC_DC5A07775921_.wvu.Cols" localSheetId="4" hidden="1">'Attach 4'!$H:$I</definedName>
    <definedName name="Z_7B0B13FF_7BD8_476F_81DC_DC5A07775921_.wvu.Cols" localSheetId="5" hidden="1">'Attach 4 (A)'!$F:$F</definedName>
    <definedName name="Z_7B0B13FF_7BD8_476F_81DC_DC5A07775921_.wvu.Cols" localSheetId="6" hidden="1">'Attach 5'!$F:$F</definedName>
    <definedName name="Z_7B0B13FF_7BD8_476F_81DC_DC5A07775921_.wvu.Cols" localSheetId="7" hidden="1">'Attach 5A'!$F:$F</definedName>
    <definedName name="Z_7B0B13FF_7BD8_476F_81DC_DC5A07775921_.wvu.Cols" localSheetId="8" hidden="1">'Attach 6'!$F:$F</definedName>
    <definedName name="Z_7B0B13FF_7BD8_476F_81DC_DC5A07775921_.wvu.Cols" localSheetId="3" hidden="1">'Attach-3 (QR)'!$N:$N</definedName>
    <definedName name="Z_7B0B13FF_7BD8_476F_81DC_DC5A07775921_.wvu.Cols" localSheetId="24" hidden="1">'Bid Form 1st Env.'!$G:$G,'Bid Form 1st Env.'!$L:$AV</definedName>
    <definedName name="Z_7B0B13FF_7BD8_476F_81DC_DC5A07775921_.wvu.Cols" localSheetId="1" hidden="1">'Name of Bidder'!$A:$A,'Name of Bidder'!$G:$I</definedName>
    <definedName name="Z_7B0B13FF_7BD8_476F_81DC_DC5A07775921_.wvu.Cols" localSheetId="22" hidden="1">'N-W (Cr.)'!$C:$C,'N-W (Cr.)'!$F:$U</definedName>
    <definedName name="Z_7B0B13FF_7BD8_476F_81DC_DC5A07775921_.wvu.PrintArea" localSheetId="10" hidden="1">'Attach 10'!$A$1:$E$19</definedName>
    <definedName name="Z_7B0B13FF_7BD8_476F_81DC_DC5A07775921_.wvu.PrintArea" localSheetId="11" hidden="1">'Attach 11 old '!$A$1:$E$69</definedName>
    <definedName name="Z_7B0B13FF_7BD8_476F_81DC_DC5A07775921_.wvu.PrintArea" localSheetId="13" hidden="1">'Attach 12'!$B$1:$F$61</definedName>
    <definedName name="Z_7B0B13FF_7BD8_476F_81DC_DC5A07775921_.wvu.PrintArea" localSheetId="14" hidden="1">'Attach 13'!$A$1:$E$23</definedName>
    <definedName name="Z_7B0B13FF_7BD8_476F_81DC_DC5A07775921_.wvu.PrintArea" localSheetId="15" hidden="1">'Attach 14'!$A$1:$E$27</definedName>
    <definedName name="Z_7B0B13FF_7BD8_476F_81DC_DC5A07775921_.wvu.PrintArea" localSheetId="16" hidden="1">'Attach 14 IP'!$A$8:$I$224</definedName>
    <definedName name="Z_7B0B13FF_7BD8_476F_81DC_DC5A07775921_.wvu.PrintArea" localSheetId="17" hidden="1">'Attach 15'!$A$1:$E$85</definedName>
    <definedName name="Z_7B0B13FF_7BD8_476F_81DC_DC5A07775921_.wvu.PrintArea" localSheetId="18" hidden="1">'Attach 16'!$A$1:$L$80</definedName>
    <definedName name="Z_7B0B13FF_7BD8_476F_81DC_DC5A07775921_.wvu.PrintArea" localSheetId="19" hidden="1">'Attach 17'!$A$1:$J$24</definedName>
    <definedName name="Z_7B0B13FF_7BD8_476F_81DC_DC5A07775921_.wvu.PrintArea" localSheetId="20" hidden="1">'Attach 19'!$A$1:$J$27</definedName>
    <definedName name="Z_7B0B13FF_7BD8_476F_81DC_DC5A07775921_.wvu.PrintArea" localSheetId="2" hidden="1">'Attach 3(JV)'!$A$1:$E$20</definedName>
    <definedName name="Z_7B0B13FF_7BD8_476F_81DC_DC5A07775921_.wvu.PrintArea" localSheetId="4" hidden="1">'Attach 4'!$A$1:$G$25</definedName>
    <definedName name="Z_7B0B13FF_7BD8_476F_81DC_DC5A07775921_.wvu.PrintArea" localSheetId="5" hidden="1">'Attach 4 (A)'!$A$1:$E$59</definedName>
    <definedName name="Z_7B0B13FF_7BD8_476F_81DC_DC5A07775921_.wvu.PrintArea" localSheetId="6" hidden="1">'Attach 5'!$A$1:$E$71</definedName>
    <definedName name="Z_7B0B13FF_7BD8_476F_81DC_DC5A07775921_.wvu.PrintArea" localSheetId="7" hidden="1">'Attach 5A'!$A$1:$E$31</definedName>
    <definedName name="Z_7B0B13FF_7BD8_476F_81DC_DC5A07775921_.wvu.PrintArea" localSheetId="8" hidden="1">'Attach 6'!$A$1:$E$51</definedName>
    <definedName name="Z_7B0B13FF_7BD8_476F_81DC_DC5A07775921_.wvu.PrintArea" localSheetId="9" hidden="1">'Attach 9'!$A$1:$H$40</definedName>
    <definedName name="Z_7B0B13FF_7BD8_476F_81DC_DC5A07775921_.wvu.PrintArea" localSheetId="3" hidden="1">'Attach-3 (QR)'!$A$1:$I$24</definedName>
    <definedName name="Z_7B0B13FF_7BD8_476F_81DC_DC5A07775921_.wvu.PrintArea" localSheetId="24" hidden="1">'Bid Form 1st Env.'!$A$22:$F$131</definedName>
    <definedName name="Z_7B0B13FF_7BD8_476F_81DC_DC5A07775921_.wvu.PrintArea" localSheetId="0" hidden="1">Cover!$A$1:$E$20</definedName>
    <definedName name="Z_7B0B13FF_7BD8_476F_81DC_DC5A07775921_.wvu.PrintArea" localSheetId="1" hidden="1">'Name of Bidder'!$B$1:$D$37</definedName>
    <definedName name="Z_7B0B13FF_7BD8_476F_81DC_DC5A07775921_.wvu.PrintTitles" localSheetId="9" hidden="1">'Attach 9'!$18:$18</definedName>
    <definedName name="Z_7B0B13FF_7BD8_476F_81DC_DC5A07775921_.wvu.Rows" localSheetId="16" hidden="1">'Attach 14 IP'!$43:$45</definedName>
    <definedName name="Z_7B0B13FF_7BD8_476F_81DC_DC5A07775921_.wvu.Rows" localSheetId="18" hidden="1">'Attach 16'!$51:$52</definedName>
    <definedName name="Z_7B0B13FF_7BD8_476F_81DC_DC5A07775921_.wvu.Rows" localSheetId="4" hidden="1">'Attach 4'!$26:$26</definedName>
    <definedName name="Z_7B0B13FF_7BD8_476F_81DC_DC5A07775921_.wvu.Rows" localSheetId="6" hidden="1">'Attach 5'!$23:$28</definedName>
    <definedName name="Z_7B0B13FF_7BD8_476F_81DC_DC5A07775921_.wvu.Rows" localSheetId="3" hidden="1">'Attach-3 (QR)'!#REF!,'Attach-3 (QR)'!#REF!,'Attach-3 (QR)'!#REF!,'Attach-3 (QR)'!#REF!,'Attach-3 (QR)'!#REF!,'Attach-3 (QR)'!#REF!,'Attach-3 (QR)'!#REF!,'Attach-3 (QR)'!#REF!</definedName>
    <definedName name="Z_7B0B13FF_7BD8_476F_81DC_DC5A07775921_.wvu.Rows" localSheetId="1" hidden="1">'Name of Bidder'!$28:$31</definedName>
    <definedName name="Z_7B0B13FF_7BD8_476F_81DC_DC5A07775921_.wvu.Rows" localSheetId="22" hidden="1">'N-W (Cr.)'!$1:$119</definedName>
    <definedName name="Z_817F0B0E_1FBB_49C1_A266_936E2306BC1C_.wvu.Cols" localSheetId="12" hidden="1">'Attach 11'!$F:$F</definedName>
    <definedName name="Z_817F0B0E_1FBB_49C1_A266_936E2306BC1C_.wvu.PrintArea" localSheetId="12" hidden="1">'Attach 11'!$A$1:$E$76</definedName>
    <definedName name="Z_861F1868_9B9F_46F5_88E7_32EC9AE050B6_.wvu.Cols" localSheetId="12" hidden="1">'Attach 11'!$F:$F</definedName>
    <definedName name="Z_861F1868_9B9F_46F5_88E7_32EC9AE050B6_.wvu.PrintArea" localSheetId="12" hidden="1">'Attach 11'!$A$1:$E$76</definedName>
    <definedName name="Z_8824EE0C_9A04_4783_A595_A17C9E460B26_.wvu.Cols" localSheetId="11" hidden="1">'Attach 11 old '!$F:$F</definedName>
    <definedName name="Z_8824EE0C_9A04_4783_A595_A17C9E460B26_.wvu.Cols" localSheetId="13" hidden="1">'Attach 12'!$G:$G</definedName>
    <definedName name="Z_8824EE0C_9A04_4783_A595_A17C9E460B26_.wvu.Cols" localSheetId="16" hidden="1">'Attach 14 IP'!$K:$P</definedName>
    <definedName name="Z_8824EE0C_9A04_4783_A595_A17C9E460B26_.wvu.Cols" localSheetId="17" hidden="1">'Attach 15'!$F:$F</definedName>
    <definedName name="Z_8824EE0C_9A04_4783_A595_A17C9E460B26_.wvu.Cols" localSheetId="18" hidden="1">'Attach 16'!$N:$N</definedName>
    <definedName name="Z_8824EE0C_9A04_4783_A595_A17C9E460B26_.wvu.Cols" localSheetId="2" hidden="1">'Attach 3(JV)'!$G:$H</definedName>
    <definedName name="Z_8824EE0C_9A04_4783_A595_A17C9E460B26_.wvu.Cols" localSheetId="4" hidden="1">'Attach 4'!$H:$I</definedName>
    <definedName name="Z_8824EE0C_9A04_4783_A595_A17C9E460B26_.wvu.Cols" localSheetId="5" hidden="1">'Attach 4 (A)'!$F:$F</definedName>
    <definedName name="Z_8824EE0C_9A04_4783_A595_A17C9E460B26_.wvu.Cols" localSheetId="6" hidden="1">'Attach 5'!$F:$F</definedName>
    <definedName name="Z_8824EE0C_9A04_4783_A595_A17C9E460B26_.wvu.Cols" localSheetId="7" hidden="1">'Attach 5A'!$F:$F</definedName>
    <definedName name="Z_8824EE0C_9A04_4783_A595_A17C9E460B26_.wvu.Cols" localSheetId="8" hidden="1">'Attach 6'!$F:$F</definedName>
    <definedName name="Z_8824EE0C_9A04_4783_A595_A17C9E460B26_.wvu.Cols" localSheetId="9" hidden="1">'Attach 9'!$L:$L</definedName>
    <definedName name="Z_8824EE0C_9A04_4783_A595_A17C9E460B26_.wvu.Cols" localSheetId="3" hidden="1">'Attach-3 (QR)'!$N:$N</definedName>
    <definedName name="Z_8824EE0C_9A04_4783_A595_A17C9E460B26_.wvu.Cols" localSheetId="24" hidden="1">'Bid Form 1st Env.'!$G:$G,'Bid Form 1st Env.'!$L:$AV</definedName>
    <definedName name="Z_8824EE0C_9A04_4783_A595_A17C9E460B26_.wvu.Cols" localSheetId="1" hidden="1">'Name of Bidder'!$A:$A,'Name of Bidder'!$G:$I</definedName>
    <definedName name="Z_8824EE0C_9A04_4783_A595_A17C9E460B26_.wvu.Cols" localSheetId="22" hidden="1">'N-W (Cr.)'!$C:$C,'N-W (Cr.)'!$F:$U</definedName>
    <definedName name="Z_8824EE0C_9A04_4783_A595_A17C9E460B26_.wvu.PrintArea" localSheetId="10" hidden="1">'Attach 10'!$A$1:$E$19</definedName>
    <definedName name="Z_8824EE0C_9A04_4783_A595_A17C9E460B26_.wvu.PrintArea" localSheetId="11" hidden="1">'Attach 11 old '!$A$1:$E$69</definedName>
    <definedName name="Z_8824EE0C_9A04_4783_A595_A17C9E460B26_.wvu.PrintArea" localSheetId="13" hidden="1">'Attach 12'!$B$1:$F$61</definedName>
    <definedName name="Z_8824EE0C_9A04_4783_A595_A17C9E460B26_.wvu.PrintArea" localSheetId="14" hidden="1">'Attach 13'!$A$1:$E$23</definedName>
    <definedName name="Z_8824EE0C_9A04_4783_A595_A17C9E460B26_.wvu.PrintArea" localSheetId="15" hidden="1">'Attach 14'!$A$1:$E$27</definedName>
    <definedName name="Z_8824EE0C_9A04_4783_A595_A17C9E460B26_.wvu.PrintArea" localSheetId="16" hidden="1">'Attach 14 IP'!$A$8:$I$224</definedName>
    <definedName name="Z_8824EE0C_9A04_4783_A595_A17C9E460B26_.wvu.PrintArea" localSheetId="17" hidden="1">'Attach 15'!$A$1:$E$85</definedName>
    <definedName name="Z_8824EE0C_9A04_4783_A595_A17C9E460B26_.wvu.PrintArea" localSheetId="18" hidden="1">'Attach 16'!$A$1:$L$80</definedName>
    <definedName name="Z_8824EE0C_9A04_4783_A595_A17C9E460B26_.wvu.PrintArea" localSheetId="19" hidden="1">'Attach 17'!$A$1:$J$24</definedName>
    <definedName name="Z_8824EE0C_9A04_4783_A595_A17C9E460B26_.wvu.PrintArea" localSheetId="20" hidden="1">'Attach 19'!$A$1:$J$27</definedName>
    <definedName name="Z_8824EE0C_9A04_4783_A595_A17C9E460B26_.wvu.PrintArea" localSheetId="2" hidden="1">'Attach 3(JV)'!$A$1:$E$20</definedName>
    <definedName name="Z_8824EE0C_9A04_4783_A595_A17C9E460B26_.wvu.PrintArea" localSheetId="4" hidden="1">'Attach 4'!$A$1:$G$25</definedName>
    <definedName name="Z_8824EE0C_9A04_4783_A595_A17C9E460B26_.wvu.PrintArea" localSheetId="5" hidden="1">'Attach 4 (A)'!$A$1:$E$59</definedName>
    <definedName name="Z_8824EE0C_9A04_4783_A595_A17C9E460B26_.wvu.PrintArea" localSheetId="6" hidden="1">'Attach 5'!$A$1:$E$71</definedName>
    <definedName name="Z_8824EE0C_9A04_4783_A595_A17C9E460B26_.wvu.PrintArea" localSheetId="7" hidden="1">'Attach 5A'!$A$1:$E$31</definedName>
    <definedName name="Z_8824EE0C_9A04_4783_A595_A17C9E460B26_.wvu.PrintArea" localSheetId="8" hidden="1">'Attach 6'!$A$1:$E$51</definedName>
    <definedName name="Z_8824EE0C_9A04_4783_A595_A17C9E460B26_.wvu.PrintArea" localSheetId="9" hidden="1">'Attach 9'!$A$1:$H$40</definedName>
    <definedName name="Z_8824EE0C_9A04_4783_A595_A17C9E460B26_.wvu.PrintArea" localSheetId="3" hidden="1">'Attach-3 (QR)'!$A$1:$I$24</definedName>
    <definedName name="Z_8824EE0C_9A04_4783_A595_A17C9E460B26_.wvu.PrintArea" localSheetId="24" hidden="1">'Bid Form 1st Env.'!$A$22:$F$131</definedName>
    <definedName name="Z_8824EE0C_9A04_4783_A595_A17C9E460B26_.wvu.PrintArea" localSheetId="0" hidden="1">Cover!$A$1:$E$20</definedName>
    <definedName name="Z_8824EE0C_9A04_4783_A595_A17C9E460B26_.wvu.PrintArea" localSheetId="1" hidden="1">'Name of Bidder'!$B$1:$D$37</definedName>
    <definedName name="Z_8824EE0C_9A04_4783_A595_A17C9E460B26_.wvu.PrintTitles" localSheetId="9" hidden="1">'Attach 9'!$18:$18</definedName>
    <definedName name="Z_8824EE0C_9A04_4783_A595_A17C9E460B26_.wvu.Rows" localSheetId="10" hidden="1">'Attach 10'!#REF!</definedName>
    <definedName name="Z_8824EE0C_9A04_4783_A595_A17C9E460B26_.wvu.Rows" localSheetId="13" hidden="1">'Attach 12'!$53:$53,'Attach 12'!#REF!</definedName>
    <definedName name="Z_8824EE0C_9A04_4783_A595_A17C9E460B26_.wvu.Rows" localSheetId="16" hidden="1">'Attach 14 IP'!$43:$45</definedName>
    <definedName name="Z_8824EE0C_9A04_4783_A595_A17C9E460B26_.wvu.Rows" localSheetId="18" hidden="1">'Attach 16'!$51:$52</definedName>
    <definedName name="Z_8824EE0C_9A04_4783_A595_A17C9E460B26_.wvu.Rows" localSheetId="4" hidden="1">'Attach 4'!$26:$26</definedName>
    <definedName name="Z_8824EE0C_9A04_4783_A595_A17C9E460B26_.wvu.Rows" localSheetId="6" hidden="1">'Attach 5'!$23:$28</definedName>
    <definedName name="Z_8824EE0C_9A04_4783_A595_A17C9E460B26_.wvu.Rows" localSheetId="3" hidden="1">'Attach-3 (QR)'!#REF!,'Attach-3 (QR)'!#REF!,'Attach-3 (QR)'!#REF!,'Attach-3 (QR)'!#REF!,'Attach-3 (QR)'!#REF!,'Attach-3 (QR)'!#REF!,'Attach-3 (QR)'!#REF!,'Attach-3 (QR)'!#REF!</definedName>
    <definedName name="Z_8824EE0C_9A04_4783_A595_A17C9E460B26_.wvu.Rows" localSheetId="1" hidden="1">'Name of Bidder'!$28:$31</definedName>
    <definedName name="Z_8824EE0C_9A04_4783_A595_A17C9E460B26_.wvu.Rows" localSheetId="22" hidden="1">'N-W (Cr.)'!$1:$119</definedName>
    <definedName name="Z_8843B236_6E9A_4D4E_9E7D_63D18D08F6AC_.wvu.PrintArea" localSheetId="24" hidden="1">'Bid Form 1st Env.'!$A$22:$F$128</definedName>
    <definedName name="Z_8843B236_6E9A_4D4E_9E7D_63D18D08F6AC_.wvu.Rows" localSheetId="24" hidden="1">'Bid Form 1st Env.'!$52:$52</definedName>
    <definedName name="Z_8887C1C9_B397_4D3F_8F05_128368CE5718_.wvu.Cols" localSheetId="12" hidden="1">'Attach 11'!$F:$F</definedName>
    <definedName name="Z_8887C1C9_B397_4D3F_8F05_128368CE5718_.wvu.Cols" localSheetId="11" hidden="1">'Attach 11 old '!$F:$F</definedName>
    <definedName name="Z_8887C1C9_B397_4D3F_8F05_128368CE5718_.wvu.Cols" localSheetId="13" hidden="1">'Attach 12'!$G:$N</definedName>
    <definedName name="Z_8887C1C9_B397_4D3F_8F05_128368CE5718_.wvu.Cols" localSheetId="16" hidden="1">'Attach 14 IP'!$K:$P</definedName>
    <definedName name="Z_8887C1C9_B397_4D3F_8F05_128368CE5718_.wvu.Cols" localSheetId="17" hidden="1">'Attach 15'!$F:$F</definedName>
    <definedName name="Z_8887C1C9_B397_4D3F_8F05_128368CE5718_.wvu.Cols" localSheetId="18" hidden="1">'Attach 16'!$N:$N</definedName>
    <definedName name="Z_8887C1C9_B397_4D3F_8F05_128368CE5718_.wvu.Cols" localSheetId="2" hidden="1">'Attach 3(JV)'!$F:$H</definedName>
    <definedName name="Z_8887C1C9_B397_4D3F_8F05_128368CE5718_.wvu.Cols" localSheetId="4" hidden="1">'Attach 4'!$H:$I</definedName>
    <definedName name="Z_8887C1C9_B397_4D3F_8F05_128368CE5718_.wvu.Cols" localSheetId="5" hidden="1">'Attach 4 (A)'!$F:$F</definedName>
    <definedName name="Z_8887C1C9_B397_4D3F_8F05_128368CE5718_.wvu.Cols" localSheetId="6" hidden="1">'Attach 5'!$F:$F</definedName>
    <definedName name="Z_8887C1C9_B397_4D3F_8F05_128368CE5718_.wvu.Cols" localSheetId="7" hidden="1">'Attach 5A'!$F:$F</definedName>
    <definedName name="Z_8887C1C9_B397_4D3F_8F05_128368CE5718_.wvu.Cols" localSheetId="8" hidden="1">'Attach 6'!$F:$F</definedName>
    <definedName name="Z_8887C1C9_B397_4D3F_8F05_128368CE5718_.wvu.Cols" localSheetId="9" hidden="1">'Attach 9'!$H:$H,'Attach 9'!$K:$K</definedName>
    <definedName name="Z_8887C1C9_B397_4D3F_8F05_128368CE5718_.wvu.Cols" localSheetId="24" hidden="1">'Bid Form 1st Env.'!$G:$G,'Bid Form 1st Env.'!$I:$AN</definedName>
    <definedName name="Z_8887C1C9_B397_4D3F_8F05_128368CE5718_.wvu.Cols" localSheetId="1" hidden="1">'Name of Bidder'!$A:$A,'Name of Bidder'!$F:$N,'Name of Bidder'!$Q:$Y</definedName>
    <definedName name="Z_8887C1C9_B397_4D3F_8F05_128368CE5718_.wvu.Cols" localSheetId="22" hidden="1">'N-W (Cr.)'!$C:$C,'N-W (Cr.)'!$F:$U</definedName>
    <definedName name="Z_8887C1C9_B397_4D3F_8F05_128368CE5718_.wvu.PrintArea" localSheetId="21" hidden="1">'Attach '!$A$1:$J$28</definedName>
    <definedName name="Z_8887C1C9_B397_4D3F_8F05_128368CE5718_.wvu.PrintArea" localSheetId="10" hidden="1">'Attach 10'!$A$1:$E$19</definedName>
    <definedName name="Z_8887C1C9_B397_4D3F_8F05_128368CE5718_.wvu.PrintArea" localSheetId="12" hidden="1">'Attach 11'!$A$1:$E$76</definedName>
    <definedName name="Z_8887C1C9_B397_4D3F_8F05_128368CE5718_.wvu.PrintArea" localSheetId="11" hidden="1">'Attach 11 old '!$A$1:$E$69</definedName>
    <definedName name="Z_8887C1C9_B397_4D3F_8F05_128368CE5718_.wvu.PrintArea" localSheetId="13" hidden="1">'Attach 12'!$B$1:$F$60</definedName>
    <definedName name="Z_8887C1C9_B397_4D3F_8F05_128368CE5718_.wvu.PrintArea" localSheetId="14" hidden="1">'Attach 13'!$A$1:$E$23</definedName>
    <definedName name="Z_8887C1C9_B397_4D3F_8F05_128368CE5718_.wvu.PrintArea" localSheetId="15" hidden="1">'Attach 14'!$A$1:$E$27</definedName>
    <definedName name="Z_8887C1C9_B397_4D3F_8F05_128368CE5718_.wvu.PrintArea" localSheetId="16" hidden="1">'Attach 14 IP'!$A$8:$I$224</definedName>
    <definedName name="Z_8887C1C9_B397_4D3F_8F05_128368CE5718_.wvu.PrintArea" localSheetId="17" hidden="1">'Attach 15'!$A$1:$E$85</definedName>
    <definedName name="Z_8887C1C9_B397_4D3F_8F05_128368CE5718_.wvu.PrintArea" localSheetId="18" hidden="1">'Attach 16'!$A$1:$L$80</definedName>
    <definedName name="Z_8887C1C9_B397_4D3F_8F05_128368CE5718_.wvu.PrintArea" localSheetId="19" hidden="1">'Attach 17'!$A$1:$J$24</definedName>
    <definedName name="Z_8887C1C9_B397_4D3F_8F05_128368CE5718_.wvu.PrintArea" localSheetId="20" hidden="1">'Attach 19'!$A$1:$J$27</definedName>
    <definedName name="Z_8887C1C9_B397_4D3F_8F05_128368CE5718_.wvu.PrintArea" localSheetId="2" hidden="1">'Attach 3(JV)'!$A$1:$E$20</definedName>
    <definedName name="Z_8887C1C9_B397_4D3F_8F05_128368CE5718_.wvu.PrintArea" localSheetId="4" hidden="1">'Attach 4'!$A$1:$G$25</definedName>
    <definedName name="Z_8887C1C9_B397_4D3F_8F05_128368CE5718_.wvu.PrintArea" localSheetId="5" hidden="1">'Attach 4 (A)'!$A$1:$E$59</definedName>
    <definedName name="Z_8887C1C9_B397_4D3F_8F05_128368CE5718_.wvu.PrintArea" localSheetId="6" hidden="1">'Attach 5'!$A$1:$E$71</definedName>
    <definedName name="Z_8887C1C9_B397_4D3F_8F05_128368CE5718_.wvu.PrintArea" localSheetId="7" hidden="1">'Attach 5A'!$A$1:$E$31</definedName>
    <definedName name="Z_8887C1C9_B397_4D3F_8F05_128368CE5718_.wvu.PrintArea" localSheetId="8" hidden="1">'Attach 6'!$A$1:$E$51</definedName>
    <definedName name="Z_8887C1C9_B397_4D3F_8F05_128368CE5718_.wvu.PrintArea" localSheetId="9" hidden="1">'Attach 9'!$A$1:$H$40</definedName>
    <definedName name="Z_8887C1C9_B397_4D3F_8F05_128368CE5718_.wvu.PrintArea" localSheetId="3" hidden="1">'Attach-3 (QR)'!$A$1:$I$24</definedName>
    <definedName name="Z_8887C1C9_B397_4D3F_8F05_128368CE5718_.wvu.PrintArea" localSheetId="24" hidden="1">'Bid Form 1st Env.'!$A$22:$I$131</definedName>
    <definedName name="Z_8887C1C9_B397_4D3F_8F05_128368CE5718_.wvu.PrintArea" localSheetId="0" hidden="1">Cover!$A$1:$E$20</definedName>
    <definedName name="Z_8887C1C9_B397_4D3F_8F05_128368CE5718_.wvu.PrintArea" localSheetId="1" hidden="1">'Name of Bidder'!$B$1:$D$37</definedName>
    <definedName name="Z_8887C1C9_B397_4D3F_8F05_128368CE5718_.wvu.PrintTitles" localSheetId="9" hidden="1">'Attach 9'!$18:$18</definedName>
    <definedName name="Z_8887C1C9_B397_4D3F_8F05_128368CE5718_.wvu.Rows" localSheetId="21" hidden="1">'Attach '!$21:$21</definedName>
    <definedName name="Z_8887C1C9_B397_4D3F_8F05_128368CE5718_.wvu.Rows" localSheetId="13" hidden="1">'Attach 12'!$4:$4,'Attach 12'!$6:$6,'Attach 12'!$13:$13,'Attach 12'!$49:$58</definedName>
    <definedName name="Z_8887C1C9_B397_4D3F_8F05_128368CE5718_.wvu.Rows" localSheetId="16" hidden="1">'Attach 14 IP'!$43:$45</definedName>
    <definedName name="Z_8887C1C9_B397_4D3F_8F05_128368CE5718_.wvu.Rows" localSheetId="18" hidden="1">'Attach 16'!$51:$52</definedName>
    <definedName name="Z_8887C1C9_B397_4D3F_8F05_128368CE5718_.wvu.Rows" localSheetId="4" hidden="1">'Attach 4'!$26:$26</definedName>
    <definedName name="Z_8887C1C9_B397_4D3F_8F05_128368CE5718_.wvu.Rows" localSheetId="6" hidden="1">'Attach 5'!$23:$28</definedName>
    <definedName name="Z_8887C1C9_B397_4D3F_8F05_128368CE5718_.wvu.Rows" localSheetId="7" hidden="1">'Attach 5A'!$23:$23</definedName>
    <definedName name="Z_8887C1C9_B397_4D3F_8F05_128368CE5718_.wvu.Rows" localSheetId="3" hidden="1">'Attach-3 (QR)'!#REF!,'Attach-3 (QR)'!#REF!,'Attach-3 (QR)'!#REF!,'Attach-3 (QR)'!#REF!,'Attach-3 (QR)'!#REF!,'Attach-3 (QR)'!#REF!</definedName>
    <definedName name="Z_8887C1C9_B397_4D3F_8F05_128368CE5718_.wvu.Rows" localSheetId="1" hidden="1">'Name of Bidder'!$24:$31</definedName>
    <definedName name="Z_8887C1C9_B397_4D3F_8F05_128368CE5718_.wvu.Rows" localSheetId="22" hidden="1">'N-W (Cr.)'!$1:$119</definedName>
    <definedName name="Z_8E7B022F_1113_4BA2_B2BA_8EDBE02A2557_.wvu.PrintArea" localSheetId="10" hidden="1">'Attach 10'!$A$1:$E$25</definedName>
    <definedName name="Z_8E7B022F_1113_4BA2_B2BA_8EDBE02A2557_.wvu.PrintArea" localSheetId="12" hidden="1">'Attach 11'!$A$1:$E$59</definedName>
    <definedName name="Z_8E7B022F_1113_4BA2_B2BA_8EDBE02A2557_.wvu.PrintArea" localSheetId="11" hidden="1">'Attach 11 old '!$A$1:$E$52</definedName>
    <definedName name="Z_8E7B022F_1113_4BA2_B2BA_8EDBE02A2557_.wvu.PrintArea" localSheetId="13" hidden="1">'Attach 12'!$B$1:$F$61</definedName>
    <definedName name="Z_8E7B022F_1113_4BA2_B2BA_8EDBE02A2557_.wvu.PrintArea" localSheetId="14" hidden="1">'Attach 13'!$A$1:$E$25</definedName>
    <definedName name="Z_8E7B022F_1113_4BA2_B2BA_8EDBE02A2557_.wvu.PrintArea" localSheetId="15" hidden="1">'Attach 14'!$A$1:$E$29</definedName>
    <definedName name="Z_8E7B022F_1113_4BA2_B2BA_8EDBE02A2557_.wvu.PrintArea" localSheetId="17" hidden="1">'Attach 15'!$A$1:$E$86</definedName>
    <definedName name="Z_8E7B022F_1113_4BA2_B2BA_8EDBE02A2557_.wvu.PrintArea" localSheetId="18" hidden="1">'Attach 16'!$A$1:$L$80</definedName>
    <definedName name="Z_8E7B022F_1113_4BA2_B2BA_8EDBE02A2557_.wvu.PrintArea" localSheetId="2" hidden="1">'Attach 3(JV)'!$A$1:$E$22</definedName>
    <definedName name="Z_8E7B022F_1113_4BA2_B2BA_8EDBE02A2557_.wvu.PrintArea" localSheetId="4" hidden="1">'Attach 4'!$A$1:$E$25</definedName>
    <definedName name="Z_8E7B022F_1113_4BA2_B2BA_8EDBE02A2557_.wvu.PrintArea" localSheetId="5" hidden="1">'Attach 4 (A)'!$A$1:$E$26</definedName>
    <definedName name="Z_8E7B022F_1113_4BA2_B2BA_8EDBE02A2557_.wvu.PrintArea" localSheetId="6" hidden="1">'Attach 5'!$A$1:$E$71</definedName>
    <definedName name="Z_8E7B022F_1113_4BA2_B2BA_8EDBE02A2557_.wvu.PrintArea" localSheetId="7" hidden="1">'Attach 5A'!$A$1:$E$31</definedName>
    <definedName name="Z_8E7B022F_1113_4BA2_B2BA_8EDBE02A2557_.wvu.PrintArea" localSheetId="8" hidden="1">'Attach 6'!$A$1:$E$51</definedName>
    <definedName name="Z_8E7B022F_1113_4BA2_B2BA_8EDBE02A2557_.wvu.PrintArea" localSheetId="9" hidden="1">'Attach 9'!$A$1:$E$48</definedName>
    <definedName name="Z_8E7B022F_1113_4BA2_B2BA_8EDBE02A2557_.wvu.PrintTitles" localSheetId="13" hidden="1">'Attach 12'!#REF!</definedName>
    <definedName name="Z_8E7B022F_1113_4BA2_B2BA_8EDBE02A2557_.wvu.PrintTitles" localSheetId="9" hidden="1">'Attach 9'!$18:$18</definedName>
    <definedName name="Z_902C40DA_376E_410F_87E5_8188D8393A84_.wvu.Cols" localSheetId="24" hidden="1">'Bid Form 1st Env.'!$Y:$AK</definedName>
    <definedName name="Z_902C40DA_376E_410F_87E5_8188D8393A84_.wvu.Cols" localSheetId="1" hidden="1">'Name of Bidder'!$A:$A</definedName>
    <definedName name="Z_902C40DA_376E_410F_87E5_8188D8393A84_.wvu.PrintArea" localSheetId="24" hidden="1">'Bid Form 1st Env.'!$A$22:$F$128</definedName>
    <definedName name="Z_902C40DA_376E_410F_87E5_8188D8393A84_.wvu.PrintArea" localSheetId="1" hidden="1">'Name of Bidder'!$B$1:$D$37</definedName>
    <definedName name="Z_902C40DA_376E_410F_87E5_8188D8393A84_.wvu.Rows" localSheetId="24" hidden="1">'Bid Form 1st Env.'!#REF!</definedName>
    <definedName name="Z_902C40DA_376E_410F_87E5_8188D8393A84_.wvu.Rows" localSheetId="1" hidden="1">'Name of Bidder'!$28:$31</definedName>
    <definedName name="Z_90B45234_4DA3_4D9A_88DE_5EEC6E54593B_.wvu.Cols" localSheetId="12" hidden="1">'Attach 11'!$F:$F</definedName>
    <definedName name="Z_90B45234_4DA3_4D9A_88DE_5EEC6E54593B_.wvu.PrintArea" localSheetId="12" hidden="1">'Attach 11'!$A$1:$E$76</definedName>
    <definedName name="Z_9B59C289_E65D_4B6D_A1A9_233CB1CCDF5A_.wvu.Cols" localSheetId="11" hidden="1">'Attach 11 old '!$F:$F</definedName>
    <definedName name="Z_9B59C289_E65D_4B6D_A1A9_233CB1CCDF5A_.wvu.Cols" localSheetId="13" hidden="1">'Attach 12'!$G:$G</definedName>
    <definedName name="Z_9B59C289_E65D_4B6D_A1A9_233CB1CCDF5A_.wvu.Cols" localSheetId="16" hidden="1">'Attach 14 IP'!$K:$P</definedName>
    <definedName name="Z_9B59C289_E65D_4B6D_A1A9_233CB1CCDF5A_.wvu.Cols" localSheetId="17" hidden="1">'Attach 15'!$F:$F</definedName>
    <definedName name="Z_9B59C289_E65D_4B6D_A1A9_233CB1CCDF5A_.wvu.Cols" localSheetId="18" hidden="1">'Attach 16'!$N:$N</definedName>
    <definedName name="Z_9B59C289_E65D_4B6D_A1A9_233CB1CCDF5A_.wvu.Cols" localSheetId="2" hidden="1">'Attach 3(JV)'!$G:$H</definedName>
    <definedName name="Z_9B59C289_E65D_4B6D_A1A9_233CB1CCDF5A_.wvu.Cols" localSheetId="4" hidden="1">'Attach 4'!$H:$I</definedName>
    <definedName name="Z_9B59C289_E65D_4B6D_A1A9_233CB1CCDF5A_.wvu.Cols" localSheetId="5" hidden="1">'Attach 4 (A)'!$F:$F</definedName>
    <definedName name="Z_9B59C289_E65D_4B6D_A1A9_233CB1CCDF5A_.wvu.Cols" localSheetId="6" hidden="1">'Attach 5'!$F:$F</definedName>
    <definedName name="Z_9B59C289_E65D_4B6D_A1A9_233CB1CCDF5A_.wvu.Cols" localSheetId="7" hidden="1">'Attach 5A'!$F:$F</definedName>
    <definedName name="Z_9B59C289_E65D_4B6D_A1A9_233CB1CCDF5A_.wvu.Cols" localSheetId="8" hidden="1">'Attach 6'!$F:$F</definedName>
    <definedName name="Z_9B59C289_E65D_4B6D_A1A9_233CB1CCDF5A_.wvu.Cols" localSheetId="9" hidden="1">'Attach 9'!$L:$L</definedName>
    <definedName name="Z_9B59C289_E65D_4B6D_A1A9_233CB1CCDF5A_.wvu.Cols" localSheetId="3" hidden="1">'Attach-3 (QR)'!$N:$N</definedName>
    <definedName name="Z_9B59C289_E65D_4B6D_A1A9_233CB1CCDF5A_.wvu.Cols" localSheetId="24" hidden="1">'Bid Form 1st Env.'!$G:$G,'Bid Form 1st Env.'!$L:$AV</definedName>
    <definedName name="Z_9B59C289_E65D_4B6D_A1A9_233CB1CCDF5A_.wvu.Cols" localSheetId="1" hidden="1">'Name of Bidder'!$A:$A,'Name of Bidder'!$G:$I</definedName>
    <definedName name="Z_9B59C289_E65D_4B6D_A1A9_233CB1CCDF5A_.wvu.Cols" localSheetId="22" hidden="1">'N-W (Cr.)'!$C:$C,'N-W (Cr.)'!$F:$U</definedName>
    <definedName name="Z_9B59C289_E65D_4B6D_A1A9_233CB1CCDF5A_.wvu.PrintArea" localSheetId="10" hidden="1">'Attach 10'!$A$1:$E$19</definedName>
    <definedName name="Z_9B59C289_E65D_4B6D_A1A9_233CB1CCDF5A_.wvu.PrintArea" localSheetId="11" hidden="1">'Attach 11 old '!$A$1:$E$69</definedName>
    <definedName name="Z_9B59C289_E65D_4B6D_A1A9_233CB1CCDF5A_.wvu.PrintArea" localSheetId="13" hidden="1">'Attach 12'!$B$1:$F$61</definedName>
    <definedName name="Z_9B59C289_E65D_4B6D_A1A9_233CB1CCDF5A_.wvu.PrintArea" localSheetId="14" hidden="1">'Attach 13'!$A$1:$E$23</definedName>
    <definedName name="Z_9B59C289_E65D_4B6D_A1A9_233CB1CCDF5A_.wvu.PrintArea" localSheetId="15" hidden="1">'Attach 14'!$A$1:$E$27</definedName>
    <definedName name="Z_9B59C289_E65D_4B6D_A1A9_233CB1CCDF5A_.wvu.PrintArea" localSheetId="16" hidden="1">'Attach 14 IP'!$A$8:$I$224</definedName>
    <definedName name="Z_9B59C289_E65D_4B6D_A1A9_233CB1CCDF5A_.wvu.PrintArea" localSheetId="17" hidden="1">'Attach 15'!$A$1:$E$85</definedName>
    <definedName name="Z_9B59C289_E65D_4B6D_A1A9_233CB1CCDF5A_.wvu.PrintArea" localSheetId="18" hidden="1">'Attach 16'!$A$1:$L$80</definedName>
    <definedName name="Z_9B59C289_E65D_4B6D_A1A9_233CB1CCDF5A_.wvu.PrintArea" localSheetId="19" hidden="1">'Attach 17'!$A$1:$J$24</definedName>
    <definedName name="Z_9B59C289_E65D_4B6D_A1A9_233CB1CCDF5A_.wvu.PrintArea" localSheetId="20" hidden="1">'Attach 19'!$A$1:$J$27</definedName>
    <definedName name="Z_9B59C289_E65D_4B6D_A1A9_233CB1CCDF5A_.wvu.PrintArea" localSheetId="2" hidden="1">'Attach 3(JV)'!$A$1:$E$20</definedName>
    <definedName name="Z_9B59C289_E65D_4B6D_A1A9_233CB1CCDF5A_.wvu.PrintArea" localSheetId="4" hidden="1">'Attach 4'!$A$1:$G$25</definedName>
    <definedName name="Z_9B59C289_E65D_4B6D_A1A9_233CB1CCDF5A_.wvu.PrintArea" localSheetId="5" hidden="1">'Attach 4 (A)'!$A$1:$E$59</definedName>
    <definedName name="Z_9B59C289_E65D_4B6D_A1A9_233CB1CCDF5A_.wvu.PrintArea" localSheetId="6" hidden="1">'Attach 5'!$A$1:$E$71</definedName>
    <definedName name="Z_9B59C289_E65D_4B6D_A1A9_233CB1CCDF5A_.wvu.PrintArea" localSheetId="7" hidden="1">'Attach 5A'!$A$1:$E$31</definedName>
    <definedName name="Z_9B59C289_E65D_4B6D_A1A9_233CB1CCDF5A_.wvu.PrintArea" localSheetId="8" hidden="1">'Attach 6'!$A$1:$E$51</definedName>
    <definedName name="Z_9B59C289_E65D_4B6D_A1A9_233CB1CCDF5A_.wvu.PrintArea" localSheetId="9" hidden="1">'Attach 9'!$A$1:$H$40</definedName>
    <definedName name="Z_9B59C289_E65D_4B6D_A1A9_233CB1CCDF5A_.wvu.PrintArea" localSheetId="3" hidden="1">'Attach-3 (QR)'!$A$1:$I$24</definedName>
    <definedName name="Z_9B59C289_E65D_4B6D_A1A9_233CB1CCDF5A_.wvu.PrintArea" localSheetId="24" hidden="1">'Bid Form 1st Env.'!$A$22:$F$131</definedName>
    <definedName name="Z_9B59C289_E65D_4B6D_A1A9_233CB1CCDF5A_.wvu.PrintArea" localSheetId="0" hidden="1">Cover!$A$1:$E$20</definedName>
    <definedName name="Z_9B59C289_E65D_4B6D_A1A9_233CB1CCDF5A_.wvu.PrintArea" localSheetId="1" hidden="1">'Name of Bidder'!$B$1:$D$37</definedName>
    <definedName name="Z_9B59C289_E65D_4B6D_A1A9_233CB1CCDF5A_.wvu.PrintTitles" localSheetId="9" hidden="1">'Attach 9'!$18:$18</definedName>
    <definedName name="Z_9B59C289_E65D_4B6D_A1A9_233CB1CCDF5A_.wvu.Rows" localSheetId="13" hidden="1">'Attach 12'!$53:$53,'Attach 12'!#REF!</definedName>
    <definedName name="Z_9B59C289_E65D_4B6D_A1A9_233CB1CCDF5A_.wvu.Rows" localSheetId="16" hidden="1">'Attach 14 IP'!$43:$45</definedName>
    <definedName name="Z_9B59C289_E65D_4B6D_A1A9_233CB1CCDF5A_.wvu.Rows" localSheetId="18" hidden="1">'Attach 16'!$51:$52</definedName>
    <definedName name="Z_9B59C289_E65D_4B6D_A1A9_233CB1CCDF5A_.wvu.Rows" localSheetId="4" hidden="1">'Attach 4'!$26:$26</definedName>
    <definedName name="Z_9B59C289_E65D_4B6D_A1A9_233CB1CCDF5A_.wvu.Rows" localSheetId="6" hidden="1">'Attach 5'!$23:$28</definedName>
    <definedName name="Z_9B59C289_E65D_4B6D_A1A9_233CB1CCDF5A_.wvu.Rows" localSheetId="3" hidden="1">'Attach-3 (QR)'!#REF!,'Attach-3 (QR)'!#REF!,'Attach-3 (QR)'!#REF!,'Attach-3 (QR)'!#REF!,'Attach-3 (QR)'!#REF!,'Attach-3 (QR)'!#REF!,'Attach-3 (QR)'!#REF!,'Attach-3 (QR)'!#REF!</definedName>
    <definedName name="Z_9B59C289_E65D_4B6D_A1A9_233CB1CCDF5A_.wvu.Rows" localSheetId="1" hidden="1">'Name of Bidder'!$28:$31</definedName>
    <definedName name="Z_9B59C289_E65D_4B6D_A1A9_233CB1CCDF5A_.wvu.Rows" localSheetId="22" hidden="1">'N-W (Cr.)'!$1:$119</definedName>
    <definedName name="Z_9D1D697F_7D4B_4A7B_89A2_50C581E5AD50_.wvu.Cols" localSheetId="11" hidden="1">'Attach 11 old '!$F:$F</definedName>
    <definedName name="Z_9D1D697F_7D4B_4A7B_89A2_50C581E5AD50_.wvu.Cols" localSheetId="13" hidden="1">'Attach 12'!$G:$G</definedName>
    <definedName name="Z_9D1D697F_7D4B_4A7B_89A2_50C581E5AD50_.wvu.Cols" localSheetId="16" hidden="1">'Attach 14 IP'!$K:$P</definedName>
    <definedName name="Z_9D1D697F_7D4B_4A7B_89A2_50C581E5AD50_.wvu.Cols" localSheetId="17" hidden="1">'Attach 15'!$F:$F</definedName>
    <definedName name="Z_9D1D697F_7D4B_4A7B_89A2_50C581E5AD50_.wvu.Cols" localSheetId="18" hidden="1">'Attach 16'!$N:$N</definedName>
    <definedName name="Z_9D1D697F_7D4B_4A7B_89A2_50C581E5AD50_.wvu.Cols" localSheetId="2" hidden="1">'Attach 3(JV)'!$G:$H</definedName>
    <definedName name="Z_9D1D697F_7D4B_4A7B_89A2_50C581E5AD50_.wvu.Cols" localSheetId="4" hidden="1">'Attach 4'!$H:$I</definedName>
    <definedName name="Z_9D1D697F_7D4B_4A7B_89A2_50C581E5AD50_.wvu.Cols" localSheetId="5" hidden="1">'Attach 4 (A)'!$F:$F</definedName>
    <definedName name="Z_9D1D697F_7D4B_4A7B_89A2_50C581E5AD50_.wvu.Cols" localSheetId="6" hidden="1">'Attach 5'!$F:$F</definedName>
    <definedName name="Z_9D1D697F_7D4B_4A7B_89A2_50C581E5AD50_.wvu.Cols" localSheetId="7" hidden="1">'Attach 5A'!$F:$F</definedName>
    <definedName name="Z_9D1D697F_7D4B_4A7B_89A2_50C581E5AD50_.wvu.Cols" localSheetId="8" hidden="1">'Attach 6'!$F:$F</definedName>
    <definedName name="Z_9D1D697F_7D4B_4A7B_89A2_50C581E5AD50_.wvu.Cols" localSheetId="9" hidden="1">'Attach 9'!$L:$L</definedName>
    <definedName name="Z_9D1D697F_7D4B_4A7B_89A2_50C581E5AD50_.wvu.Cols" localSheetId="3" hidden="1">'Attach-3 (QR)'!$N:$N</definedName>
    <definedName name="Z_9D1D697F_7D4B_4A7B_89A2_50C581E5AD50_.wvu.Cols" localSheetId="24" hidden="1">'Bid Form 1st Env.'!$G:$G,'Bid Form 1st Env.'!$L:$AV</definedName>
    <definedName name="Z_9D1D697F_7D4B_4A7B_89A2_50C581E5AD50_.wvu.Cols" localSheetId="1" hidden="1">'Name of Bidder'!$A:$A,'Name of Bidder'!$G:$I</definedName>
    <definedName name="Z_9D1D697F_7D4B_4A7B_89A2_50C581E5AD50_.wvu.Cols" localSheetId="22" hidden="1">'N-W (Cr.)'!$C:$C,'N-W (Cr.)'!$F:$U</definedName>
    <definedName name="Z_9D1D697F_7D4B_4A7B_89A2_50C581E5AD50_.wvu.PrintArea" localSheetId="10" hidden="1">'Attach 10'!$A$1:$E$19</definedName>
    <definedName name="Z_9D1D697F_7D4B_4A7B_89A2_50C581E5AD50_.wvu.PrintArea" localSheetId="11" hidden="1">'Attach 11 old '!$A$1:$E$69</definedName>
    <definedName name="Z_9D1D697F_7D4B_4A7B_89A2_50C581E5AD50_.wvu.PrintArea" localSheetId="13" hidden="1">'Attach 12'!$B$1:$F$61</definedName>
    <definedName name="Z_9D1D697F_7D4B_4A7B_89A2_50C581E5AD50_.wvu.PrintArea" localSheetId="14" hidden="1">'Attach 13'!$A$1:$E$23</definedName>
    <definedName name="Z_9D1D697F_7D4B_4A7B_89A2_50C581E5AD50_.wvu.PrintArea" localSheetId="15" hidden="1">'Attach 14'!$A$1:$E$27</definedName>
    <definedName name="Z_9D1D697F_7D4B_4A7B_89A2_50C581E5AD50_.wvu.PrintArea" localSheetId="16" hidden="1">'Attach 14 IP'!$A$8:$I$224</definedName>
    <definedName name="Z_9D1D697F_7D4B_4A7B_89A2_50C581E5AD50_.wvu.PrintArea" localSheetId="17" hidden="1">'Attach 15'!$A$1:$E$85</definedName>
    <definedName name="Z_9D1D697F_7D4B_4A7B_89A2_50C581E5AD50_.wvu.PrintArea" localSheetId="18" hidden="1">'Attach 16'!$A$1:$L$80</definedName>
    <definedName name="Z_9D1D697F_7D4B_4A7B_89A2_50C581E5AD50_.wvu.PrintArea" localSheetId="19" hidden="1">'Attach 17'!$A$1:$J$24</definedName>
    <definedName name="Z_9D1D697F_7D4B_4A7B_89A2_50C581E5AD50_.wvu.PrintArea" localSheetId="20" hidden="1">'Attach 19'!$A$1:$J$27</definedName>
    <definedName name="Z_9D1D697F_7D4B_4A7B_89A2_50C581E5AD50_.wvu.PrintArea" localSheetId="2" hidden="1">'Attach 3(JV)'!$A$1:$E$20</definedName>
    <definedName name="Z_9D1D697F_7D4B_4A7B_89A2_50C581E5AD50_.wvu.PrintArea" localSheetId="4" hidden="1">'Attach 4'!$A$1:$G$25</definedName>
    <definedName name="Z_9D1D697F_7D4B_4A7B_89A2_50C581E5AD50_.wvu.PrintArea" localSheetId="5" hidden="1">'Attach 4 (A)'!$A$1:$E$59</definedName>
    <definedName name="Z_9D1D697F_7D4B_4A7B_89A2_50C581E5AD50_.wvu.PrintArea" localSheetId="6" hidden="1">'Attach 5'!$A$1:$E$71</definedName>
    <definedName name="Z_9D1D697F_7D4B_4A7B_89A2_50C581E5AD50_.wvu.PrintArea" localSheetId="7" hidden="1">'Attach 5A'!$A$1:$E$31</definedName>
    <definedName name="Z_9D1D697F_7D4B_4A7B_89A2_50C581E5AD50_.wvu.PrintArea" localSheetId="8" hidden="1">'Attach 6'!$A$1:$E$51</definedName>
    <definedName name="Z_9D1D697F_7D4B_4A7B_89A2_50C581E5AD50_.wvu.PrintArea" localSheetId="9" hidden="1">'Attach 9'!$A$1:$H$40</definedName>
    <definedName name="Z_9D1D697F_7D4B_4A7B_89A2_50C581E5AD50_.wvu.PrintArea" localSheetId="3" hidden="1">'Attach-3 (QR)'!$A$1:$I$24</definedName>
    <definedName name="Z_9D1D697F_7D4B_4A7B_89A2_50C581E5AD50_.wvu.PrintArea" localSheetId="24" hidden="1">'Bid Form 1st Env.'!$A$22:$F$131</definedName>
    <definedName name="Z_9D1D697F_7D4B_4A7B_89A2_50C581E5AD50_.wvu.PrintArea" localSheetId="0" hidden="1">Cover!$A$1:$E$20</definedName>
    <definedName name="Z_9D1D697F_7D4B_4A7B_89A2_50C581E5AD50_.wvu.PrintArea" localSheetId="1" hidden="1">'Name of Bidder'!$B$1:$D$37</definedName>
    <definedName name="Z_9D1D697F_7D4B_4A7B_89A2_50C581E5AD50_.wvu.PrintTitles" localSheetId="9" hidden="1">'Attach 9'!$18:$18</definedName>
    <definedName name="Z_9D1D697F_7D4B_4A7B_89A2_50C581E5AD50_.wvu.Rows" localSheetId="13" hidden="1">'Attach 12'!$53:$53,'Attach 12'!#REF!</definedName>
    <definedName name="Z_9D1D697F_7D4B_4A7B_89A2_50C581E5AD50_.wvu.Rows" localSheetId="16" hidden="1">'Attach 14 IP'!$43:$45</definedName>
    <definedName name="Z_9D1D697F_7D4B_4A7B_89A2_50C581E5AD50_.wvu.Rows" localSheetId="18" hidden="1">'Attach 16'!$51:$52</definedName>
    <definedName name="Z_9D1D697F_7D4B_4A7B_89A2_50C581E5AD50_.wvu.Rows" localSheetId="4" hidden="1">'Attach 4'!$26:$26</definedName>
    <definedName name="Z_9D1D697F_7D4B_4A7B_89A2_50C581E5AD50_.wvu.Rows" localSheetId="6" hidden="1">'Attach 5'!$23:$28</definedName>
    <definedName name="Z_9D1D697F_7D4B_4A7B_89A2_50C581E5AD50_.wvu.Rows" localSheetId="3" hidden="1">'Attach-3 (QR)'!#REF!,'Attach-3 (QR)'!#REF!,'Attach-3 (QR)'!#REF!,'Attach-3 (QR)'!#REF!,'Attach-3 (QR)'!#REF!,'Attach-3 (QR)'!#REF!,'Attach-3 (QR)'!#REF!,'Attach-3 (QR)'!#REF!,'Attach-3 (QR)'!#REF!</definedName>
    <definedName name="Z_9D1D697F_7D4B_4A7B_89A2_50C581E5AD50_.wvu.Rows" localSheetId="1" hidden="1">'Name of Bidder'!$28:$31</definedName>
    <definedName name="Z_9D1D697F_7D4B_4A7B_89A2_50C581E5AD50_.wvu.Rows" localSheetId="22" hidden="1">'N-W (Cr.)'!$1:$119</definedName>
    <definedName name="Z_9E19628B_B043_414A_9658_72D541A297B9_.wvu.Cols" localSheetId="11" hidden="1">'Attach 11 old '!$F:$F</definedName>
    <definedName name="Z_9E19628B_B043_414A_9658_72D541A297B9_.wvu.Cols" localSheetId="13" hidden="1">'Attach 12'!$G:$G</definedName>
    <definedName name="Z_9E19628B_B043_414A_9658_72D541A297B9_.wvu.Cols" localSheetId="16" hidden="1">'Attach 14 IP'!$K:$P</definedName>
    <definedName name="Z_9E19628B_B043_414A_9658_72D541A297B9_.wvu.Cols" localSheetId="17" hidden="1">'Attach 15'!$F:$F</definedName>
    <definedName name="Z_9E19628B_B043_414A_9658_72D541A297B9_.wvu.Cols" localSheetId="18" hidden="1">'Attach 16'!$N:$N</definedName>
    <definedName name="Z_9E19628B_B043_414A_9658_72D541A297B9_.wvu.Cols" localSheetId="2" hidden="1">'Attach 3(JV)'!$G:$H</definedName>
    <definedName name="Z_9E19628B_B043_414A_9658_72D541A297B9_.wvu.Cols" localSheetId="4" hidden="1">'Attach 4'!$H:$I</definedName>
    <definedName name="Z_9E19628B_B043_414A_9658_72D541A297B9_.wvu.Cols" localSheetId="5" hidden="1">'Attach 4 (A)'!$F:$F</definedName>
    <definedName name="Z_9E19628B_B043_414A_9658_72D541A297B9_.wvu.Cols" localSheetId="6" hidden="1">'Attach 5'!$F:$F</definedName>
    <definedName name="Z_9E19628B_B043_414A_9658_72D541A297B9_.wvu.Cols" localSheetId="7" hidden="1">'Attach 5A'!$F:$F</definedName>
    <definedName name="Z_9E19628B_B043_414A_9658_72D541A297B9_.wvu.Cols" localSheetId="8" hidden="1">'Attach 6'!$F:$F</definedName>
    <definedName name="Z_9E19628B_B043_414A_9658_72D541A297B9_.wvu.Cols" localSheetId="9" hidden="1">'Attach 9'!$L:$L</definedName>
    <definedName name="Z_9E19628B_B043_414A_9658_72D541A297B9_.wvu.Cols" localSheetId="3" hidden="1">'Attach-3 (QR)'!$N:$N</definedName>
    <definedName name="Z_9E19628B_B043_414A_9658_72D541A297B9_.wvu.Cols" localSheetId="24" hidden="1">'Bid Form 1st Env.'!$G:$G,'Bid Form 1st Env.'!$L:$AV</definedName>
    <definedName name="Z_9E19628B_B043_414A_9658_72D541A297B9_.wvu.Cols" localSheetId="1" hidden="1">'Name of Bidder'!$A:$A,'Name of Bidder'!$G:$I</definedName>
    <definedName name="Z_9E19628B_B043_414A_9658_72D541A297B9_.wvu.Cols" localSheetId="22" hidden="1">'N-W (Cr.)'!$C:$C,'N-W (Cr.)'!$F:$U</definedName>
    <definedName name="Z_9E19628B_B043_414A_9658_72D541A297B9_.wvu.PrintArea" localSheetId="10" hidden="1">'Attach 10'!$A$1:$E$19</definedName>
    <definedName name="Z_9E19628B_B043_414A_9658_72D541A297B9_.wvu.PrintArea" localSheetId="11" hidden="1">'Attach 11 old '!$A$1:$E$69</definedName>
    <definedName name="Z_9E19628B_B043_414A_9658_72D541A297B9_.wvu.PrintArea" localSheetId="13" hidden="1">'Attach 12'!$B$1:$F$61</definedName>
    <definedName name="Z_9E19628B_B043_414A_9658_72D541A297B9_.wvu.PrintArea" localSheetId="14" hidden="1">'Attach 13'!$A$1:$E$23</definedName>
    <definedName name="Z_9E19628B_B043_414A_9658_72D541A297B9_.wvu.PrintArea" localSheetId="15" hidden="1">'Attach 14'!$A$1:$E$27</definedName>
    <definedName name="Z_9E19628B_B043_414A_9658_72D541A297B9_.wvu.PrintArea" localSheetId="16" hidden="1">'Attach 14 IP'!$A$8:$I$224</definedName>
    <definedName name="Z_9E19628B_B043_414A_9658_72D541A297B9_.wvu.PrintArea" localSheetId="17" hidden="1">'Attach 15'!$A$1:$E$85</definedName>
    <definedName name="Z_9E19628B_B043_414A_9658_72D541A297B9_.wvu.PrintArea" localSheetId="18" hidden="1">'Attach 16'!$A$1:$L$80</definedName>
    <definedName name="Z_9E19628B_B043_414A_9658_72D541A297B9_.wvu.PrintArea" localSheetId="19" hidden="1">'Attach 17'!$A$1:$J$24</definedName>
    <definedName name="Z_9E19628B_B043_414A_9658_72D541A297B9_.wvu.PrintArea" localSheetId="20" hidden="1">'Attach 19'!$A$1:$J$27</definedName>
    <definedName name="Z_9E19628B_B043_414A_9658_72D541A297B9_.wvu.PrintArea" localSheetId="2" hidden="1">'Attach 3(JV)'!$A$1:$E$20</definedName>
    <definedName name="Z_9E19628B_B043_414A_9658_72D541A297B9_.wvu.PrintArea" localSheetId="4" hidden="1">'Attach 4'!$A$1:$G$25</definedName>
    <definedName name="Z_9E19628B_B043_414A_9658_72D541A297B9_.wvu.PrintArea" localSheetId="5" hidden="1">'Attach 4 (A)'!$A$1:$E$59</definedName>
    <definedName name="Z_9E19628B_B043_414A_9658_72D541A297B9_.wvu.PrintArea" localSheetId="6" hidden="1">'Attach 5'!$A$1:$E$71</definedName>
    <definedName name="Z_9E19628B_B043_414A_9658_72D541A297B9_.wvu.PrintArea" localSheetId="7" hidden="1">'Attach 5A'!$A$1:$E$31</definedName>
    <definedName name="Z_9E19628B_B043_414A_9658_72D541A297B9_.wvu.PrintArea" localSheetId="8" hidden="1">'Attach 6'!$A$1:$E$51</definedName>
    <definedName name="Z_9E19628B_B043_414A_9658_72D541A297B9_.wvu.PrintArea" localSheetId="9" hidden="1">'Attach 9'!$A$1:$H$40</definedName>
    <definedName name="Z_9E19628B_B043_414A_9658_72D541A297B9_.wvu.PrintArea" localSheetId="3" hidden="1">'Attach-3 (QR)'!$A$1:$I$24</definedName>
    <definedName name="Z_9E19628B_B043_414A_9658_72D541A297B9_.wvu.PrintArea" localSheetId="24" hidden="1">'Bid Form 1st Env.'!$A$22:$F$131</definedName>
    <definedName name="Z_9E19628B_B043_414A_9658_72D541A297B9_.wvu.PrintArea" localSheetId="0" hidden="1">Cover!$A$1:$E$20</definedName>
    <definedName name="Z_9E19628B_B043_414A_9658_72D541A297B9_.wvu.PrintArea" localSheetId="1" hidden="1">'Name of Bidder'!$B$1:$D$37</definedName>
    <definedName name="Z_9E19628B_B043_414A_9658_72D541A297B9_.wvu.PrintTitles" localSheetId="9" hidden="1">'Attach 9'!$18:$18</definedName>
    <definedName name="Z_9E19628B_B043_414A_9658_72D541A297B9_.wvu.Rows" localSheetId="10" hidden="1">'Attach 10'!#REF!</definedName>
    <definedName name="Z_9E19628B_B043_414A_9658_72D541A297B9_.wvu.Rows" localSheetId="13" hidden="1">'Attach 12'!$53:$53,'Attach 12'!#REF!</definedName>
    <definedName name="Z_9E19628B_B043_414A_9658_72D541A297B9_.wvu.Rows" localSheetId="16" hidden="1">'Attach 14 IP'!$43:$45</definedName>
    <definedName name="Z_9E19628B_B043_414A_9658_72D541A297B9_.wvu.Rows" localSheetId="18" hidden="1">'Attach 16'!$51:$52</definedName>
    <definedName name="Z_9E19628B_B043_414A_9658_72D541A297B9_.wvu.Rows" localSheetId="4" hidden="1">'Attach 4'!$26:$26</definedName>
    <definedName name="Z_9E19628B_B043_414A_9658_72D541A297B9_.wvu.Rows" localSheetId="6" hidden="1">'Attach 5'!$23:$28</definedName>
    <definedName name="Z_9E19628B_B043_414A_9658_72D541A297B9_.wvu.Rows" localSheetId="3" hidden="1">'Attach-3 (QR)'!#REF!,'Attach-3 (QR)'!#REF!,'Attach-3 (QR)'!#REF!,'Attach-3 (QR)'!#REF!,'Attach-3 (QR)'!#REF!,'Attach-3 (QR)'!#REF!,'Attach-3 (QR)'!#REF!,'Attach-3 (QR)'!#REF!</definedName>
    <definedName name="Z_9E19628B_B043_414A_9658_72D541A297B9_.wvu.Rows" localSheetId="1" hidden="1">'Name of Bidder'!$28:$31</definedName>
    <definedName name="Z_9E19628B_B043_414A_9658_72D541A297B9_.wvu.Rows" localSheetId="22" hidden="1">'N-W (Cr.)'!$1:$119</definedName>
    <definedName name="Z_A2492608_42AB_40AE_9BAF_064C94137D7E_.wvu.Cols" localSheetId="12" hidden="1">'Attach 11'!$F:$F</definedName>
    <definedName name="Z_A2492608_42AB_40AE_9BAF_064C94137D7E_.wvu.PrintArea" localSheetId="12" hidden="1">'Attach 11'!$A$1:$E$76</definedName>
    <definedName name="Z_A3F641DF_CF1D_48E3_AFDC_E52726A449CB_.wvu.PrintArea" localSheetId="10" hidden="1">'Attach 10'!$A$1:$E$26</definedName>
    <definedName name="Z_A3F641DF_CF1D_48E3_AFDC_E52726A449CB_.wvu.PrintArea" localSheetId="12" hidden="1">'Attach 11'!$A$1:$E$59</definedName>
    <definedName name="Z_A3F641DF_CF1D_48E3_AFDC_E52726A449CB_.wvu.PrintArea" localSheetId="11" hidden="1">'Attach 11 old '!$A$1:$E$52</definedName>
    <definedName name="Z_A3F641DF_CF1D_48E3_AFDC_E52726A449CB_.wvu.PrintArea" localSheetId="13" hidden="1">'Attach 12'!$B$1:$F$61</definedName>
    <definedName name="Z_A3F641DF_CF1D_48E3_AFDC_E52726A449CB_.wvu.PrintArea" localSheetId="14" hidden="1">'Attach 13'!$A$1:$E$26</definedName>
    <definedName name="Z_A3F641DF_CF1D_48E3_AFDC_E52726A449CB_.wvu.PrintArea" localSheetId="15" hidden="1">'Attach 14'!$A$1:$E$30</definedName>
    <definedName name="Z_A3F641DF_CF1D_48E3_AFDC_E52726A449CB_.wvu.PrintArea" localSheetId="17" hidden="1">'Attach 15'!$A$1:$E$87</definedName>
    <definedName name="Z_A3F641DF_CF1D_48E3_AFDC_E52726A449CB_.wvu.PrintArea" localSheetId="18" hidden="1">'Attach 16'!$A$1:$L$80</definedName>
    <definedName name="Z_A3F641DF_CF1D_48E3_AFDC_E52726A449CB_.wvu.PrintArea" localSheetId="2" hidden="1">'Attach 3(JV)'!$A$1:$E$22</definedName>
    <definedName name="Z_A3F641DF_CF1D_48E3_AFDC_E52726A449CB_.wvu.PrintArea" localSheetId="4" hidden="1">'Attach 4'!$A$1:$E$24</definedName>
    <definedName name="Z_A3F641DF_CF1D_48E3_AFDC_E52726A449CB_.wvu.PrintArea" localSheetId="5" hidden="1">'Attach 4 (A)'!$A$1:$E$26</definedName>
    <definedName name="Z_A3F641DF_CF1D_48E3_AFDC_E52726A449CB_.wvu.PrintArea" localSheetId="6" hidden="1">'Attach 5'!$A$1:$E$32</definedName>
    <definedName name="Z_A3F641DF_CF1D_48E3_AFDC_E52726A449CB_.wvu.PrintArea" localSheetId="7" hidden="1">'Attach 5A'!$A$1:$E$32</definedName>
    <definedName name="Z_A3F641DF_CF1D_48E3_AFDC_E52726A449CB_.wvu.PrintArea" localSheetId="8" hidden="1">'Attach 6'!$A$1:$E$52</definedName>
    <definedName name="Z_A3F641DF_CF1D_48E3_AFDC_E52726A449CB_.wvu.PrintArea" localSheetId="9" hidden="1">'Attach 9'!$A$1:$E$48</definedName>
    <definedName name="Z_A3F641DF_CF1D_48E3_AFDC_E52726A449CB_.wvu.PrintTitles" localSheetId="13" hidden="1">'Attach 12'!#REF!</definedName>
    <definedName name="Z_A3F641DF_CF1D_48E3_AFDC_E52726A449CB_.wvu.PrintTitles" localSheetId="9" hidden="1">'Attach 9'!$18:$18</definedName>
    <definedName name="Z_B767AF46_8156_4C6E_927C_9FADBABCE925_.wvu.PrintArea" localSheetId="24" hidden="1">'Bid Form 1st Env.'!$A$22:$F$128</definedName>
    <definedName name="Z_B767AF46_8156_4C6E_927C_9FADBABCE925_.wvu.Rows" localSheetId="24" hidden="1">'Bid Form 1st Env.'!$52:$52</definedName>
    <definedName name="Z_C05A20E7_5953_476F_B27D_5ED46CD1D2D8_.wvu.Cols" localSheetId="12" hidden="1">'Attach 11'!$F:$F</definedName>
    <definedName name="Z_C05A20E7_5953_476F_B27D_5ED46CD1D2D8_.wvu.PrintArea" localSheetId="12" hidden="1">'Attach 11'!$A$1:$E$76</definedName>
    <definedName name="Z_C7FCA09A_C3E0_4408_81A0_5CFFEB0C6237_.wvu.Cols" localSheetId="3" hidden="1">'Attach-3 (QR)'!$J:$L</definedName>
    <definedName name="Z_C7FCA09A_C3E0_4408_81A0_5CFFEB0C6237_.wvu.PrintArea" localSheetId="3" hidden="1">'Attach-3 (QR)'!$A$1:$I$24</definedName>
    <definedName name="Z_C7FCA09A_C3E0_4408_81A0_5CFFEB0C6237_.wvu.Rows" localSheetId="3" hidden="1">'Attach-3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B0DECE2_6E5A_4707_AFD6_84F5F585124E_.wvu.Cols" localSheetId="11" hidden="1">'Attach 11 old '!$F:$F</definedName>
    <definedName name="Z_CB0DECE2_6E5A_4707_AFD6_84F5F585124E_.wvu.Cols" localSheetId="13" hidden="1">'Attach 12'!$G:$G</definedName>
    <definedName name="Z_CB0DECE2_6E5A_4707_AFD6_84F5F585124E_.wvu.Cols" localSheetId="16" hidden="1">'Attach 14 IP'!$K:$P</definedName>
    <definedName name="Z_CB0DECE2_6E5A_4707_AFD6_84F5F585124E_.wvu.Cols" localSheetId="17" hidden="1">'Attach 15'!$F:$F</definedName>
    <definedName name="Z_CB0DECE2_6E5A_4707_AFD6_84F5F585124E_.wvu.Cols" localSheetId="18" hidden="1">'Attach 16'!$N:$N</definedName>
    <definedName name="Z_CB0DECE2_6E5A_4707_AFD6_84F5F585124E_.wvu.Cols" localSheetId="2" hidden="1">'Attach 3(JV)'!$G:$H</definedName>
    <definedName name="Z_CB0DECE2_6E5A_4707_AFD6_84F5F585124E_.wvu.Cols" localSheetId="4" hidden="1">'Attach 4'!$H:$I</definedName>
    <definedName name="Z_CB0DECE2_6E5A_4707_AFD6_84F5F585124E_.wvu.Cols" localSheetId="5" hidden="1">'Attach 4 (A)'!$F:$F</definedName>
    <definedName name="Z_CB0DECE2_6E5A_4707_AFD6_84F5F585124E_.wvu.Cols" localSheetId="6" hidden="1">'Attach 5'!$F:$F</definedName>
    <definedName name="Z_CB0DECE2_6E5A_4707_AFD6_84F5F585124E_.wvu.Cols" localSheetId="7" hidden="1">'Attach 5A'!$F:$F</definedName>
    <definedName name="Z_CB0DECE2_6E5A_4707_AFD6_84F5F585124E_.wvu.Cols" localSheetId="8" hidden="1">'Attach 6'!$F:$F</definedName>
    <definedName name="Z_CB0DECE2_6E5A_4707_AFD6_84F5F585124E_.wvu.Cols" localSheetId="9" hidden="1">'Attach 9'!$L:$L</definedName>
    <definedName name="Z_CB0DECE2_6E5A_4707_AFD6_84F5F585124E_.wvu.Cols" localSheetId="3" hidden="1">'Attach-3 (QR)'!$N:$N</definedName>
    <definedName name="Z_CB0DECE2_6E5A_4707_AFD6_84F5F585124E_.wvu.Cols" localSheetId="24" hidden="1">'Bid Form 1st Env.'!$G:$G,'Bid Form 1st Env.'!$L:$AV</definedName>
    <definedName name="Z_CB0DECE2_6E5A_4707_AFD6_84F5F585124E_.wvu.Cols" localSheetId="1" hidden="1">'Name of Bidder'!$A:$A,'Name of Bidder'!$G:$I</definedName>
    <definedName name="Z_CB0DECE2_6E5A_4707_AFD6_84F5F585124E_.wvu.Cols" localSheetId="22" hidden="1">'N-W (Cr.)'!$C:$C,'N-W (Cr.)'!$F:$U</definedName>
    <definedName name="Z_CB0DECE2_6E5A_4707_AFD6_84F5F585124E_.wvu.PrintArea" localSheetId="10" hidden="1">'Attach 10'!$A$1:$E$19</definedName>
    <definedName name="Z_CB0DECE2_6E5A_4707_AFD6_84F5F585124E_.wvu.PrintArea" localSheetId="11" hidden="1">'Attach 11 old '!$A$1:$E$69</definedName>
    <definedName name="Z_CB0DECE2_6E5A_4707_AFD6_84F5F585124E_.wvu.PrintArea" localSheetId="13" hidden="1">'Attach 12'!$B$1:$F$61</definedName>
    <definedName name="Z_CB0DECE2_6E5A_4707_AFD6_84F5F585124E_.wvu.PrintArea" localSheetId="14" hidden="1">'Attach 13'!$A$1:$E$23</definedName>
    <definedName name="Z_CB0DECE2_6E5A_4707_AFD6_84F5F585124E_.wvu.PrintArea" localSheetId="15" hidden="1">'Attach 14'!$A$1:$E$27</definedName>
    <definedName name="Z_CB0DECE2_6E5A_4707_AFD6_84F5F585124E_.wvu.PrintArea" localSheetId="16" hidden="1">'Attach 14 IP'!$A$8:$I$224</definedName>
    <definedName name="Z_CB0DECE2_6E5A_4707_AFD6_84F5F585124E_.wvu.PrintArea" localSheetId="17" hidden="1">'Attach 15'!$A$1:$E$85</definedName>
    <definedName name="Z_CB0DECE2_6E5A_4707_AFD6_84F5F585124E_.wvu.PrintArea" localSheetId="18" hidden="1">'Attach 16'!$A$1:$L$80</definedName>
    <definedName name="Z_CB0DECE2_6E5A_4707_AFD6_84F5F585124E_.wvu.PrintArea" localSheetId="19" hidden="1">'Attach 17'!$A$1:$J$24</definedName>
    <definedName name="Z_CB0DECE2_6E5A_4707_AFD6_84F5F585124E_.wvu.PrintArea" localSheetId="20" hidden="1">'Attach 19'!$A$1:$J$27</definedName>
    <definedName name="Z_CB0DECE2_6E5A_4707_AFD6_84F5F585124E_.wvu.PrintArea" localSheetId="2" hidden="1">'Attach 3(JV)'!$A$1:$E$20</definedName>
    <definedName name="Z_CB0DECE2_6E5A_4707_AFD6_84F5F585124E_.wvu.PrintArea" localSheetId="4" hidden="1">'Attach 4'!$A$1:$G$25</definedName>
    <definedName name="Z_CB0DECE2_6E5A_4707_AFD6_84F5F585124E_.wvu.PrintArea" localSheetId="5" hidden="1">'Attach 4 (A)'!$A$1:$E$59</definedName>
    <definedName name="Z_CB0DECE2_6E5A_4707_AFD6_84F5F585124E_.wvu.PrintArea" localSheetId="6" hidden="1">'Attach 5'!$A$1:$E$71</definedName>
    <definedName name="Z_CB0DECE2_6E5A_4707_AFD6_84F5F585124E_.wvu.PrintArea" localSheetId="7" hidden="1">'Attach 5A'!$A$1:$E$31</definedName>
    <definedName name="Z_CB0DECE2_6E5A_4707_AFD6_84F5F585124E_.wvu.PrintArea" localSheetId="8" hidden="1">'Attach 6'!$A$1:$E$51</definedName>
    <definedName name="Z_CB0DECE2_6E5A_4707_AFD6_84F5F585124E_.wvu.PrintArea" localSheetId="9" hidden="1">'Attach 9'!$A$1:$H$40</definedName>
    <definedName name="Z_CB0DECE2_6E5A_4707_AFD6_84F5F585124E_.wvu.PrintArea" localSheetId="3" hidden="1">'Attach-3 (QR)'!$A$1:$I$24</definedName>
    <definedName name="Z_CB0DECE2_6E5A_4707_AFD6_84F5F585124E_.wvu.PrintArea" localSheetId="24" hidden="1">'Bid Form 1st Env.'!$A$22:$F$131</definedName>
    <definedName name="Z_CB0DECE2_6E5A_4707_AFD6_84F5F585124E_.wvu.PrintArea" localSheetId="0" hidden="1">Cover!$A$1:$E$20</definedName>
    <definedName name="Z_CB0DECE2_6E5A_4707_AFD6_84F5F585124E_.wvu.PrintArea" localSheetId="1" hidden="1">'Name of Bidder'!$B$1:$D$37</definedName>
    <definedName name="Z_CB0DECE2_6E5A_4707_AFD6_84F5F585124E_.wvu.PrintTitles" localSheetId="9" hidden="1">'Attach 9'!$18:$18</definedName>
    <definedName name="Z_CB0DECE2_6E5A_4707_AFD6_84F5F585124E_.wvu.Rows" localSheetId="13" hidden="1">'Attach 12'!$53:$53,'Attach 12'!#REF!</definedName>
    <definedName name="Z_CB0DECE2_6E5A_4707_AFD6_84F5F585124E_.wvu.Rows" localSheetId="16" hidden="1">'Attach 14 IP'!$43:$45</definedName>
    <definedName name="Z_CB0DECE2_6E5A_4707_AFD6_84F5F585124E_.wvu.Rows" localSheetId="18" hidden="1">'Attach 16'!$51:$52</definedName>
    <definedName name="Z_CB0DECE2_6E5A_4707_AFD6_84F5F585124E_.wvu.Rows" localSheetId="4" hidden="1">'Attach 4'!$26:$26</definedName>
    <definedName name="Z_CB0DECE2_6E5A_4707_AFD6_84F5F585124E_.wvu.Rows" localSheetId="6" hidden="1">'Attach 5'!$23:$28</definedName>
    <definedName name="Z_CB0DECE2_6E5A_4707_AFD6_84F5F585124E_.wvu.Rows" localSheetId="3" hidden="1">'Attach-3 (QR)'!#REF!,'Attach-3 (QR)'!#REF!,'Attach-3 (QR)'!#REF!,'Attach-3 (QR)'!#REF!,'Attach-3 (QR)'!#REF!,'Attach-3 (QR)'!#REF!,'Attach-3 (QR)'!#REF!,'Attach-3 (QR)'!#REF!</definedName>
    <definedName name="Z_CB0DECE2_6E5A_4707_AFD6_84F5F585124E_.wvu.Rows" localSheetId="1" hidden="1">'Name of Bidder'!$28:$31</definedName>
    <definedName name="Z_CB0DECE2_6E5A_4707_AFD6_84F5F585124E_.wvu.Rows" localSheetId="22" hidden="1">'N-W (Cr.)'!$1:$119</definedName>
    <definedName name="Z_CD4CA1A8_824A_452F_BDBA_32A47C1B3013_.wvu.Cols" localSheetId="13" hidden="1">'Attach 12'!$H:$I</definedName>
    <definedName name="Z_CD4CA1A8_824A_452F_BDBA_32A47C1B3013_.wvu.Cols" localSheetId="17" hidden="1">'Attach 15'!$H:$H</definedName>
    <definedName name="Z_CD4CA1A8_824A_452F_BDBA_32A47C1B3013_.wvu.Cols" localSheetId="6" hidden="1">'Attach 5'!$H:$H</definedName>
    <definedName name="Z_CD4CA1A8_824A_452F_BDBA_32A47C1B3013_.wvu.Cols" localSheetId="7" hidden="1">'Attach 5A'!$H:$H</definedName>
    <definedName name="Z_CD4CA1A8_824A_452F_BDBA_32A47C1B3013_.wvu.Cols" localSheetId="8" hidden="1">'Attach 6'!$H:$H</definedName>
    <definedName name="Z_CD4CA1A8_824A_452F_BDBA_32A47C1B3013_.wvu.PrintArea" localSheetId="10" hidden="1">'Attach 10'!$A$1:$E$25</definedName>
    <definedName name="Z_CD4CA1A8_824A_452F_BDBA_32A47C1B3013_.wvu.PrintArea" localSheetId="12" hidden="1">'Attach 11'!$A$1:$E$59</definedName>
    <definedName name="Z_CD4CA1A8_824A_452F_BDBA_32A47C1B3013_.wvu.PrintArea" localSheetId="11" hidden="1">'Attach 11 old '!$A$1:$E$52</definedName>
    <definedName name="Z_CD4CA1A8_824A_452F_BDBA_32A47C1B3013_.wvu.PrintArea" localSheetId="13" hidden="1">'Attach 12'!$B$1:$F$61</definedName>
    <definedName name="Z_CD4CA1A8_824A_452F_BDBA_32A47C1B3013_.wvu.PrintArea" localSheetId="14" hidden="1">'Attach 13'!$A$1:$E$25</definedName>
    <definedName name="Z_CD4CA1A8_824A_452F_BDBA_32A47C1B3013_.wvu.PrintArea" localSheetId="15" hidden="1">'Attach 14'!$A$1:$E$29</definedName>
    <definedName name="Z_CD4CA1A8_824A_452F_BDBA_32A47C1B3013_.wvu.PrintArea" localSheetId="16" hidden="1">'Attach 14 IP'!$A$8:$I$237</definedName>
    <definedName name="Z_CD4CA1A8_824A_452F_BDBA_32A47C1B3013_.wvu.PrintArea" localSheetId="17" hidden="1">'Attach 15'!$A$1:$E$86</definedName>
    <definedName name="Z_CD4CA1A8_824A_452F_BDBA_32A47C1B3013_.wvu.PrintArea" localSheetId="18" hidden="1">'Attach 16'!$A$1:$L$80</definedName>
    <definedName name="Z_CD4CA1A8_824A_452F_BDBA_32A47C1B3013_.wvu.PrintArea" localSheetId="2" hidden="1">'Attach 3(JV)'!$A$1:$E$22</definedName>
    <definedName name="Z_CD4CA1A8_824A_452F_BDBA_32A47C1B3013_.wvu.PrintArea" localSheetId="4" hidden="1">'Attach 4'!$A$1:$E$25</definedName>
    <definedName name="Z_CD4CA1A8_824A_452F_BDBA_32A47C1B3013_.wvu.PrintArea" localSheetId="5" hidden="1">'Attach 4 (A)'!$A$1:$E$26</definedName>
    <definedName name="Z_CD4CA1A8_824A_452F_BDBA_32A47C1B3013_.wvu.PrintArea" localSheetId="6" hidden="1">'Attach 5'!$A$1:$E$71</definedName>
    <definedName name="Z_CD4CA1A8_824A_452F_BDBA_32A47C1B3013_.wvu.PrintArea" localSheetId="7" hidden="1">'Attach 5A'!$A$1:$E$31</definedName>
    <definedName name="Z_CD4CA1A8_824A_452F_BDBA_32A47C1B3013_.wvu.PrintArea" localSheetId="8" hidden="1">'Attach 6'!$A$1:$E$51</definedName>
    <definedName name="Z_CD4CA1A8_824A_452F_BDBA_32A47C1B3013_.wvu.PrintArea" localSheetId="9" hidden="1">'Attach 9'!$A$1:$E$40</definedName>
    <definedName name="Z_CD4CA1A8_824A_452F_BDBA_32A47C1B3013_.wvu.PrintTitles" localSheetId="13" hidden="1">'Attach 12'!#REF!</definedName>
    <definedName name="Z_CD4CA1A8_824A_452F_BDBA_32A47C1B3013_.wvu.PrintTitles" localSheetId="9" hidden="1">'Attach 9'!$18:$18</definedName>
    <definedName name="Z_CD4CA1A8_824A_452F_BDBA_32A47C1B3013_.wvu.Rows" localSheetId="16" hidden="1">'Attach 14 IP'!$43:$45</definedName>
    <definedName name="Z_CD4CA1A8_824A_452F_BDBA_32A47C1B3013_.wvu.Rows" localSheetId="6" hidden="1">'Attach 5'!$23:$28</definedName>
    <definedName name="Z_CDBB1400_DC98_40D2_90D0_CD15322DCE58_.wvu.Cols" localSheetId="12" hidden="1">'Attach 11'!$F:$F</definedName>
    <definedName name="Z_CDBB1400_DC98_40D2_90D0_CD15322DCE58_.wvu.PrintArea" localSheetId="12" hidden="1">'Attach 11'!$A$1:$E$76</definedName>
    <definedName name="Z_D7A8172F_D1E5_494A_89F4_AD40D8BEF5C4_.wvu.Cols" localSheetId="12" hidden="1">'Attach 11'!$F:$F</definedName>
    <definedName name="Z_D7A8172F_D1E5_494A_89F4_AD40D8BEF5C4_.wvu.Cols" localSheetId="11" hidden="1">'Attach 11 old '!$F:$F</definedName>
    <definedName name="Z_D7A8172F_D1E5_494A_89F4_AD40D8BEF5C4_.wvu.Cols" localSheetId="13" hidden="1">'Attach 12'!$G:$N</definedName>
    <definedName name="Z_D7A8172F_D1E5_494A_89F4_AD40D8BEF5C4_.wvu.Cols" localSheetId="16" hidden="1">'Attach 14 IP'!$K:$P</definedName>
    <definedName name="Z_D7A8172F_D1E5_494A_89F4_AD40D8BEF5C4_.wvu.Cols" localSheetId="17" hidden="1">'Attach 15'!$F:$F</definedName>
    <definedName name="Z_D7A8172F_D1E5_494A_89F4_AD40D8BEF5C4_.wvu.Cols" localSheetId="18" hidden="1">'Attach 16'!$N:$N</definedName>
    <definedName name="Z_D7A8172F_D1E5_494A_89F4_AD40D8BEF5C4_.wvu.Cols" localSheetId="2" hidden="1">'Attach 3(JV)'!$G:$H</definedName>
    <definedName name="Z_D7A8172F_D1E5_494A_89F4_AD40D8BEF5C4_.wvu.Cols" localSheetId="4" hidden="1">'Attach 4'!$H:$I</definedName>
    <definedName name="Z_D7A8172F_D1E5_494A_89F4_AD40D8BEF5C4_.wvu.Cols" localSheetId="5" hidden="1">'Attach 4 (A)'!$F:$F</definedName>
    <definedName name="Z_D7A8172F_D1E5_494A_89F4_AD40D8BEF5C4_.wvu.Cols" localSheetId="6" hidden="1">'Attach 5'!$F:$F</definedName>
    <definedName name="Z_D7A8172F_D1E5_494A_89F4_AD40D8BEF5C4_.wvu.Cols" localSheetId="7" hidden="1">'Attach 5A'!$F:$F</definedName>
    <definedName name="Z_D7A8172F_D1E5_494A_89F4_AD40D8BEF5C4_.wvu.Cols" localSheetId="8" hidden="1">'Attach 6'!$F:$F</definedName>
    <definedName name="Z_D7A8172F_D1E5_494A_89F4_AD40D8BEF5C4_.wvu.Cols" localSheetId="9" hidden="1">'Attach 9'!$G:$H,'Attach 9'!$K:$K</definedName>
    <definedName name="Z_D7A8172F_D1E5_494A_89F4_AD40D8BEF5C4_.wvu.Cols" localSheetId="3" hidden="1">'Attach-3 (QR)'!$J:$J,'Attach-3 (QR)'!$N:$N</definedName>
    <definedName name="Z_D7A8172F_D1E5_494A_89F4_AD40D8BEF5C4_.wvu.Cols" localSheetId="24" hidden="1">'Bid Form 1st Env.'!$G:$G,'Bid Form 1st Env.'!$I:$J,'Bid Form 1st Env.'!$L:$AV</definedName>
    <definedName name="Z_D7A8172F_D1E5_494A_89F4_AD40D8BEF5C4_.wvu.Cols" localSheetId="1" hidden="1">'Name of Bidder'!$A:$A,'Name of Bidder'!$E:$K</definedName>
    <definedName name="Z_D7A8172F_D1E5_494A_89F4_AD40D8BEF5C4_.wvu.Cols" localSheetId="22" hidden="1">'N-W (Cr.)'!$C:$C,'N-W (Cr.)'!$F:$U</definedName>
    <definedName name="Z_D7A8172F_D1E5_494A_89F4_AD40D8BEF5C4_.wvu.PrintArea" localSheetId="21" hidden="1">'Attach '!$A$1:$J$28</definedName>
    <definedName name="Z_D7A8172F_D1E5_494A_89F4_AD40D8BEF5C4_.wvu.PrintArea" localSheetId="10" hidden="1">'Attach 10'!$A$1:$E$19</definedName>
    <definedName name="Z_D7A8172F_D1E5_494A_89F4_AD40D8BEF5C4_.wvu.PrintArea" localSheetId="12" hidden="1">'Attach 11'!$A$1:$E$76</definedName>
    <definedName name="Z_D7A8172F_D1E5_494A_89F4_AD40D8BEF5C4_.wvu.PrintArea" localSheetId="11" hidden="1">'Attach 11 old '!$A$1:$E$69</definedName>
    <definedName name="Z_D7A8172F_D1E5_494A_89F4_AD40D8BEF5C4_.wvu.PrintArea" localSheetId="13" hidden="1">'Attach 12'!$B$1:$F$60</definedName>
    <definedName name="Z_D7A8172F_D1E5_494A_89F4_AD40D8BEF5C4_.wvu.PrintArea" localSheetId="14" hidden="1">'Attach 13'!$A$1:$E$23</definedName>
    <definedName name="Z_D7A8172F_D1E5_494A_89F4_AD40D8BEF5C4_.wvu.PrintArea" localSheetId="15" hidden="1">'Attach 14'!$A$1:$E$27</definedName>
    <definedName name="Z_D7A8172F_D1E5_494A_89F4_AD40D8BEF5C4_.wvu.PrintArea" localSheetId="16" hidden="1">'Attach 14 IP'!$A$8:$I$224</definedName>
    <definedName name="Z_D7A8172F_D1E5_494A_89F4_AD40D8BEF5C4_.wvu.PrintArea" localSheetId="17" hidden="1">'Attach 15'!$A$1:$E$85</definedName>
    <definedName name="Z_D7A8172F_D1E5_494A_89F4_AD40D8BEF5C4_.wvu.PrintArea" localSheetId="18" hidden="1">'Attach 16'!$A$1:$L$80</definedName>
    <definedName name="Z_D7A8172F_D1E5_494A_89F4_AD40D8BEF5C4_.wvu.PrintArea" localSheetId="19" hidden="1">'Attach 17'!$A$1:$J$24</definedName>
    <definedName name="Z_D7A8172F_D1E5_494A_89F4_AD40D8BEF5C4_.wvu.PrintArea" localSheetId="20" hidden="1">'Attach 19'!$A$1:$J$27</definedName>
    <definedName name="Z_D7A8172F_D1E5_494A_89F4_AD40D8BEF5C4_.wvu.PrintArea" localSheetId="2" hidden="1">'Attach 3(JV)'!$A$1:$E$20</definedName>
    <definedName name="Z_D7A8172F_D1E5_494A_89F4_AD40D8BEF5C4_.wvu.PrintArea" localSheetId="4" hidden="1">'Attach 4'!$A$1:$G$25</definedName>
    <definedName name="Z_D7A8172F_D1E5_494A_89F4_AD40D8BEF5C4_.wvu.PrintArea" localSheetId="5" hidden="1">'Attach 4 (A)'!$A$1:$E$59</definedName>
    <definedName name="Z_D7A8172F_D1E5_494A_89F4_AD40D8BEF5C4_.wvu.PrintArea" localSheetId="6" hidden="1">'Attach 5'!$A$1:$E$71</definedName>
    <definedName name="Z_D7A8172F_D1E5_494A_89F4_AD40D8BEF5C4_.wvu.PrintArea" localSheetId="7" hidden="1">'Attach 5A'!$A$1:$E$31</definedName>
    <definedName name="Z_D7A8172F_D1E5_494A_89F4_AD40D8BEF5C4_.wvu.PrintArea" localSheetId="8" hidden="1">'Attach 6'!$A$1:$E$51</definedName>
    <definedName name="Z_D7A8172F_D1E5_494A_89F4_AD40D8BEF5C4_.wvu.PrintArea" localSheetId="9" hidden="1">'Attach 9'!$A$1:$H$40</definedName>
    <definedName name="Z_D7A8172F_D1E5_494A_89F4_AD40D8BEF5C4_.wvu.PrintArea" localSheetId="3" hidden="1">'Attach-3 (QR)'!$A$1:$I$24</definedName>
    <definedName name="Z_D7A8172F_D1E5_494A_89F4_AD40D8BEF5C4_.wvu.PrintArea" localSheetId="24" hidden="1">'Bid Form 1st Env.'!$A$22:$H$131</definedName>
    <definedName name="Z_D7A8172F_D1E5_494A_89F4_AD40D8BEF5C4_.wvu.PrintArea" localSheetId="0" hidden="1">Cover!$A$1:$E$20</definedName>
    <definedName name="Z_D7A8172F_D1E5_494A_89F4_AD40D8BEF5C4_.wvu.PrintArea" localSheetId="1" hidden="1">'Name of Bidder'!$B$1:$D$37</definedName>
    <definedName name="Z_D7A8172F_D1E5_494A_89F4_AD40D8BEF5C4_.wvu.PrintTitles" localSheetId="9" hidden="1">'Attach 9'!$18:$18</definedName>
    <definedName name="Z_D7A8172F_D1E5_494A_89F4_AD40D8BEF5C4_.wvu.Rows" localSheetId="21" hidden="1">'Attach '!$21:$21</definedName>
    <definedName name="Z_D7A8172F_D1E5_494A_89F4_AD40D8BEF5C4_.wvu.Rows" localSheetId="13" hidden="1">'Attach 12'!$4:$4,'Attach 12'!$6:$6,'Attach 12'!$13:$13</definedName>
    <definedName name="Z_D7A8172F_D1E5_494A_89F4_AD40D8BEF5C4_.wvu.Rows" localSheetId="16" hidden="1">'Attach 14 IP'!$43:$45</definedName>
    <definedName name="Z_D7A8172F_D1E5_494A_89F4_AD40D8BEF5C4_.wvu.Rows" localSheetId="18" hidden="1">'Attach 16'!$51:$52</definedName>
    <definedName name="Z_D7A8172F_D1E5_494A_89F4_AD40D8BEF5C4_.wvu.Rows" localSheetId="4" hidden="1">'Attach 4'!$26:$26</definedName>
    <definedName name="Z_D7A8172F_D1E5_494A_89F4_AD40D8BEF5C4_.wvu.Rows" localSheetId="6" hidden="1">'Attach 5'!$23:$28</definedName>
    <definedName name="Z_D7A8172F_D1E5_494A_89F4_AD40D8BEF5C4_.wvu.Rows" localSheetId="7" hidden="1">'Attach 5A'!$23:$23</definedName>
    <definedName name="Z_D7A8172F_D1E5_494A_89F4_AD40D8BEF5C4_.wvu.Rows" localSheetId="9" hidden="1">'Attach 9'!$19:$19</definedName>
    <definedName name="Z_D7A8172F_D1E5_494A_89F4_AD40D8BEF5C4_.wvu.Rows" localSheetId="3" hidden="1">'Attach-3 (QR)'!#REF!,'Attach-3 (QR)'!#REF!,'Attach-3 (QR)'!#REF!,'Attach-3 (QR)'!#REF!,'Attach-3 (QR)'!#REF!,'Attach-3 (QR)'!#REF!,'Attach-3 (QR)'!#REF!,'Attach-3 (QR)'!#REF!,'Attach-3 (QR)'!#REF!</definedName>
    <definedName name="Z_D7A8172F_D1E5_494A_89F4_AD40D8BEF5C4_.wvu.Rows" localSheetId="1" hidden="1">'Name of Bidder'!$28:$31</definedName>
    <definedName name="Z_D7A8172F_D1E5_494A_89F4_AD40D8BEF5C4_.wvu.Rows" localSheetId="22" hidden="1">'N-W (Cr.)'!$1:$119</definedName>
    <definedName name="Z_E6F7301F_B7DF_4D80_9428_3CD22143194F_.wvu.Cols" localSheetId="24" hidden="1">'Bid Form 1st Env.'!$Y:$AK</definedName>
    <definedName name="Z_E6F7301F_B7DF_4D80_9428_3CD22143194F_.wvu.Cols" localSheetId="1" hidden="1">'Name of Bidder'!$A:$A</definedName>
    <definedName name="Z_E6F7301F_B7DF_4D80_9428_3CD22143194F_.wvu.PrintArea" localSheetId="24" hidden="1">'Bid Form 1st Env.'!$A$22:$F$128</definedName>
    <definedName name="Z_E6F7301F_B7DF_4D80_9428_3CD22143194F_.wvu.PrintArea" localSheetId="1" hidden="1">'Name of Bidder'!$B$1:$D$37</definedName>
    <definedName name="Z_E6F7301F_B7DF_4D80_9428_3CD22143194F_.wvu.Rows" localSheetId="24" hidden="1">'Bid Form 1st Env.'!#REF!</definedName>
    <definedName name="Z_E6F7301F_B7DF_4D80_9428_3CD22143194F_.wvu.Rows" localSheetId="1" hidden="1">'Name of Bidder'!$28:$31</definedName>
    <definedName name="Z_EB86BB53_60E3_486A_82FE_5318F63EBE62_.wvu.PrintArea" localSheetId="24" hidden="1">'Bid Form 1st Env.'!$A$22:$F$128</definedName>
    <definedName name="Z_EB86BB53_60E3_486A_82FE_5318F63EBE62_.wvu.Rows" localSheetId="24" hidden="1">'Bid Form 1st Env.'!$52:$52</definedName>
    <definedName name="Z_ECEBABD0_566A_41C4_AA9A_38EA30EFEDA8_.wvu.PrintArea" localSheetId="10" hidden="1">'Attach 10'!$A$1:$E$25</definedName>
    <definedName name="Z_ECEBABD0_566A_41C4_AA9A_38EA30EFEDA8_.wvu.PrintArea" localSheetId="12" hidden="1">'Attach 11'!$A$1:$E$59</definedName>
    <definedName name="Z_ECEBABD0_566A_41C4_AA9A_38EA30EFEDA8_.wvu.PrintArea" localSheetId="11" hidden="1">'Attach 11 old '!$A$1:$E$52</definedName>
    <definedName name="Z_ECEBABD0_566A_41C4_AA9A_38EA30EFEDA8_.wvu.PrintArea" localSheetId="13" hidden="1">'Attach 12'!$B$1:$F$61</definedName>
    <definedName name="Z_ECEBABD0_566A_41C4_AA9A_38EA30EFEDA8_.wvu.PrintArea" localSheetId="14" hidden="1">'Attach 13'!$A$1:$E$25</definedName>
    <definedName name="Z_ECEBABD0_566A_41C4_AA9A_38EA30EFEDA8_.wvu.PrintArea" localSheetId="15" hidden="1">'Attach 14'!$A$1:$E$29</definedName>
    <definedName name="Z_ECEBABD0_566A_41C4_AA9A_38EA30EFEDA8_.wvu.PrintArea" localSheetId="17" hidden="1">'Attach 15'!$A$1:$E$86</definedName>
    <definedName name="Z_ECEBABD0_566A_41C4_AA9A_38EA30EFEDA8_.wvu.PrintArea" localSheetId="18" hidden="1">'Attach 16'!$A$1:$L$80</definedName>
    <definedName name="Z_ECEBABD0_566A_41C4_AA9A_38EA30EFEDA8_.wvu.PrintArea" localSheetId="2" hidden="1">'Attach 3(JV)'!$A$1:$E$22</definedName>
    <definedName name="Z_ECEBABD0_566A_41C4_AA9A_38EA30EFEDA8_.wvu.PrintArea" localSheetId="4" hidden="1">'Attach 4'!$A$1:$E$25</definedName>
    <definedName name="Z_ECEBABD0_566A_41C4_AA9A_38EA30EFEDA8_.wvu.PrintArea" localSheetId="5" hidden="1">'Attach 4 (A)'!$A$1:$E$26</definedName>
    <definedName name="Z_ECEBABD0_566A_41C4_AA9A_38EA30EFEDA8_.wvu.PrintArea" localSheetId="6" hidden="1">'Attach 5'!$A$1:$E$72</definedName>
    <definedName name="Z_ECEBABD0_566A_41C4_AA9A_38EA30EFEDA8_.wvu.PrintArea" localSheetId="7" hidden="1">'Attach 5A'!$A$1:$E$32</definedName>
    <definedName name="Z_ECEBABD0_566A_41C4_AA9A_38EA30EFEDA8_.wvu.PrintArea" localSheetId="8" hidden="1">'Attach 6'!$A$1:$E$52</definedName>
    <definedName name="Z_ECEBABD0_566A_41C4_AA9A_38EA30EFEDA8_.wvu.PrintArea" localSheetId="9" hidden="1">'Attach 9'!$A$1:$E$48</definedName>
    <definedName name="Z_ECEBABD0_566A_41C4_AA9A_38EA30EFEDA8_.wvu.PrintTitles" localSheetId="13" hidden="1">'Attach 12'!#REF!</definedName>
    <definedName name="Z_ECEBABD0_566A_41C4_AA9A_38EA30EFEDA8_.wvu.PrintTitles" localSheetId="9" hidden="1">'Attach 9'!$18:$18</definedName>
    <definedName name="Z_FC91962D_7A67_47B1_B142_1A40A513EDA5_.wvu.Cols" localSheetId="12" hidden="1">'Attach 11'!$F:$F</definedName>
    <definedName name="Z_FC91962D_7A67_47B1_B142_1A40A513EDA5_.wvu.Cols" localSheetId="11" hidden="1">'Attach 11 old '!$F:$F</definedName>
    <definedName name="Z_FC91962D_7A67_47B1_B142_1A40A513EDA5_.wvu.Cols" localSheetId="13" hidden="1">'Attach 12'!$G:$G</definedName>
    <definedName name="Z_FC91962D_7A67_47B1_B142_1A40A513EDA5_.wvu.Cols" localSheetId="16" hidden="1">'Attach 14 IP'!$K:$P</definedName>
    <definedName name="Z_FC91962D_7A67_47B1_B142_1A40A513EDA5_.wvu.Cols" localSheetId="17" hidden="1">'Attach 15'!$F:$F</definedName>
    <definedName name="Z_FC91962D_7A67_47B1_B142_1A40A513EDA5_.wvu.Cols" localSheetId="18" hidden="1">'Attach 16'!$N:$N</definedName>
    <definedName name="Z_FC91962D_7A67_47B1_B142_1A40A513EDA5_.wvu.Cols" localSheetId="2" hidden="1">'Attach 3(JV)'!$F:$H</definedName>
    <definedName name="Z_FC91962D_7A67_47B1_B142_1A40A513EDA5_.wvu.Cols" localSheetId="4" hidden="1">'Attach 4'!$H:$I</definedName>
    <definedName name="Z_FC91962D_7A67_47B1_B142_1A40A513EDA5_.wvu.Cols" localSheetId="5" hidden="1">'Attach 4 (A)'!$F:$F</definedName>
    <definedName name="Z_FC91962D_7A67_47B1_B142_1A40A513EDA5_.wvu.Cols" localSheetId="6" hidden="1">'Attach 5'!$F:$F</definedName>
    <definedName name="Z_FC91962D_7A67_47B1_B142_1A40A513EDA5_.wvu.Cols" localSheetId="7" hidden="1">'Attach 5A'!$F:$F</definedName>
    <definedName name="Z_FC91962D_7A67_47B1_B142_1A40A513EDA5_.wvu.Cols" localSheetId="8" hidden="1">'Attach 6'!$F:$F</definedName>
    <definedName name="Z_FC91962D_7A67_47B1_B142_1A40A513EDA5_.wvu.Cols" localSheetId="9" hidden="1">'Attach 9'!$H:$H,'Attach 9'!$K:$K</definedName>
    <definedName name="Z_FC91962D_7A67_47B1_B142_1A40A513EDA5_.wvu.Cols" localSheetId="3" hidden="1">'Attach-3 (QR)'!$K:$K,'Attach-3 (QR)'!$N:$N</definedName>
    <definedName name="Z_FC91962D_7A67_47B1_B142_1A40A513EDA5_.wvu.Cols" localSheetId="24" hidden="1">'Bid Form 1st Env.'!$G:$G,'Bid Form 1st Env.'!$I:$AN</definedName>
    <definedName name="Z_FC91962D_7A67_47B1_B142_1A40A513EDA5_.wvu.Cols" localSheetId="1" hidden="1">'Name of Bidder'!$A:$A,'Name of Bidder'!$G:$I,'Name of Bidder'!$Q:$Y</definedName>
    <definedName name="Z_FC91962D_7A67_47B1_B142_1A40A513EDA5_.wvu.Cols" localSheetId="22" hidden="1">'N-W (Cr.)'!$C:$C,'N-W (Cr.)'!$F:$U</definedName>
    <definedName name="Z_FC91962D_7A67_47B1_B142_1A40A513EDA5_.wvu.PrintArea" localSheetId="21" hidden="1">'Attach '!$A$1:$J$28</definedName>
    <definedName name="Z_FC91962D_7A67_47B1_B142_1A40A513EDA5_.wvu.PrintArea" localSheetId="10" hidden="1">'Attach 10'!$A$1:$E$19</definedName>
    <definedName name="Z_FC91962D_7A67_47B1_B142_1A40A513EDA5_.wvu.PrintArea" localSheetId="12" hidden="1">'Attach 11'!$A$1:$E$76</definedName>
    <definedName name="Z_FC91962D_7A67_47B1_B142_1A40A513EDA5_.wvu.PrintArea" localSheetId="11" hidden="1">'Attach 11 old '!$A$1:$E$69</definedName>
    <definedName name="Z_FC91962D_7A67_47B1_B142_1A40A513EDA5_.wvu.PrintArea" localSheetId="13" hidden="1">'Attach 12'!$B$1:$F$60</definedName>
    <definedName name="Z_FC91962D_7A67_47B1_B142_1A40A513EDA5_.wvu.PrintArea" localSheetId="14" hidden="1">'Attach 13'!$A$1:$E$23</definedName>
    <definedName name="Z_FC91962D_7A67_47B1_B142_1A40A513EDA5_.wvu.PrintArea" localSheetId="15" hidden="1">'Attach 14'!$A$1:$E$27</definedName>
    <definedName name="Z_FC91962D_7A67_47B1_B142_1A40A513EDA5_.wvu.PrintArea" localSheetId="16" hidden="1">'Attach 14 IP'!$A$8:$I$224</definedName>
    <definedName name="Z_FC91962D_7A67_47B1_B142_1A40A513EDA5_.wvu.PrintArea" localSheetId="17" hidden="1">'Attach 15'!$A$1:$E$85</definedName>
    <definedName name="Z_FC91962D_7A67_47B1_B142_1A40A513EDA5_.wvu.PrintArea" localSheetId="18" hidden="1">'Attach 16'!$A$1:$L$79</definedName>
    <definedName name="Z_FC91962D_7A67_47B1_B142_1A40A513EDA5_.wvu.PrintArea" localSheetId="19" hidden="1">'Attach 17'!$A$1:$J$24</definedName>
    <definedName name="Z_FC91962D_7A67_47B1_B142_1A40A513EDA5_.wvu.PrintArea" localSheetId="20" hidden="1">'Attach 19'!$A$1:$J$27</definedName>
    <definedName name="Z_FC91962D_7A67_47B1_B142_1A40A513EDA5_.wvu.PrintArea" localSheetId="2" hidden="1">'Attach 3(JV)'!$A$1:$E$20</definedName>
    <definedName name="Z_FC91962D_7A67_47B1_B142_1A40A513EDA5_.wvu.PrintArea" localSheetId="4" hidden="1">'Attach 4'!$A$1:$G$25</definedName>
    <definedName name="Z_FC91962D_7A67_47B1_B142_1A40A513EDA5_.wvu.PrintArea" localSheetId="5" hidden="1">'Attach 4 (A)'!$A$1:$E$59</definedName>
    <definedName name="Z_FC91962D_7A67_47B1_B142_1A40A513EDA5_.wvu.PrintArea" localSheetId="6" hidden="1">'Attach 5'!$A$1:$E$71</definedName>
    <definedName name="Z_FC91962D_7A67_47B1_B142_1A40A513EDA5_.wvu.PrintArea" localSheetId="7" hidden="1">'Attach 5A'!$A$1:$E$31</definedName>
    <definedName name="Z_FC91962D_7A67_47B1_B142_1A40A513EDA5_.wvu.PrintArea" localSheetId="8" hidden="1">'Attach 6'!$A$1:$E$51</definedName>
    <definedName name="Z_FC91962D_7A67_47B1_B142_1A40A513EDA5_.wvu.PrintArea" localSheetId="9" hidden="1">'Attach 9'!$A$1:$H$40</definedName>
    <definedName name="Z_FC91962D_7A67_47B1_B142_1A40A513EDA5_.wvu.PrintArea" localSheetId="3" hidden="1">'Attach-3 (QR)'!$A$1:$I$24</definedName>
    <definedName name="Z_FC91962D_7A67_47B1_B142_1A40A513EDA5_.wvu.PrintArea" localSheetId="24" hidden="1">'Bid Form 1st Env.'!$A$22:$I$131</definedName>
    <definedName name="Z_FC91962D_7A67_47B1_B142_1A40A513EDA5_.wvu.PrintArea" localSheetId="0" hidden="1">Cover!$A$1:$E$20</definedName>
    <definedName name="Z_FC91962D_7A67_47B1_B142_1A40A513EDA5_.wvu.PrintArea" localSheetId="1" hidden="1">'Name of Bidder'!$B$1:$D$37</definedName>
    <definedName name="Z_FC91962D_7A67_47B1_B142_1A40A513EDA5_.wvu.PrintTitles" localSheetId="9" hidden="1">'Attach 9'!$18:$18</definedName>
    <definedName name="Z_FC91962D_7A67_47B1_B142_1A40A513EDA5_.wvu.Rows" localSheetId="21" hidden="1">'Attach '!$21:$21</definedName>
    <definedName name="Z_FC91962D_7A67_47B1_B142_1A40A513EDA5_.wvu.Rows" localSheetId="13" hidden="1">'Attach 12'!$4:$4,'Attach 12'!$6:$6,'Attach 12'!$13:$13,'Attach 12'!$49:$58</definedName>
    <definedName name="Z_FC91962D_7A67_47B1_B142_1A40A513EDA5_.wvu.Rows" localSheetId="16" hidden="1">'Attach 14 IP'!$43:$45</definedName>
    <definedName name="Z_FC91962D_7A67_47B1_B142_1A40A513EDA5_.wvu.Rows" localSheetId="18" hidden="1">'Attach 16'!$51:$52</definedName>
    <definedName name="Z_FC91962D_7A67_47B1_B142_1A40A513EDA5_.wvu.Rows" localSheetId="4" hidden="1">'Attach 4'!$26:$26</definedName>
    <definedName name="Z_FC91962D_7A67_47B1_B142_1A40A513EDA5_.wvu.Rows" localSheetId="6" hidden="1">'Attach 5'!$23:$28</definedName>
    <definedName name="Z_FC91962D_7A67_47B1_B142_1A40A513EDA5_.wvu.Rows" localSheetId="7" hidden="1">'Attach 5A'!$23:$23</definedName>
    <definedName name="Z_FC91962D_7A67_47B1_B142_1A40A513EDA5_.wvu.Rows" localSheetId="3" hidden="1">'Attach-3 (QR)'!#REF!,'Attach-3 (QR)'!#REF!,'Attach-3 (QR)'!#REF!,'Attach-3 (QR)'!#REF!,'Attach-3 (QR)'!#REF!,'Attach-3 (QR)'!#REF!,'Attach-3 (QR)'!#REF!,'Attach-3 (QR)'!#REF!,'Attach-3 (QR)'!#REF!,'Attach-3 (QR)'!#REF!,'Attach-3 (QR)'!#REF!</definedName>
    <definedName name="Z_FC91962D_7A67_47B1_B142_1A40A513EDA5_.wvu.Rows" localSheetId="24" hidden="1">'Bid Form 1st Env.'!$72:$72</definedName>
    <definedName name="Z_FC91962D_7A67_47B1_B142_1A40A513EDA5_.wvu.Rows" localSheetId="1" hidden="1">'Name of Bidder'!$6:$9,'Name of Bidder'!$16:$16,'Name of Bidder'!$24:$31</definedName>
    <definedName name="Z_FC91962D_7A67_47B1_B142_1A40A513EDA5_.wvu.Rows" localSheetId="22" hidden="1">'N-W (Cr.)'!$1:$119</definedName>
    <definedName name="Z_FF456F4E_176B_43B5_B869_E31226EE3B7D_.wvu.Cols" localSheetId="12" hidden="1">'Attach 11'!$F:$F</definedName>
    <definedName name="Z_FF456F4E_176B_43B5_B869_E31226EE3B7D_.wvu.PrintArea" localSheetId="12" hidden="1">'Attach 11'!$A$1:$E$76</definedName>
  </definedNames>
  <calcPr calcId="145621"/>
  <customWorkbookViews>
    <customWorkbookView name="Chandra Kr. Kamat {चंद्र कुमार कामत} - Personal View" guid="{0879A158-DD54-438D-853B-7AD4C354BB08}" mergeInterval="0" personalView="1" maximized="1" windowWidth="1916" windowHeight="734" tabRatio="858" activeSheetId="25"/>
    <customWorkbookView name="Akhilesh Kumar Singh {अखिलेश कुमार सिंह} - Personal View" guid="{FC91962D-7A67-47B1-B142-1A40A513EDA5}" mergeInterval="0" personalView="1" maximized="1" windowWidth="1916" windowHeight="820" tabRatio="858" activeSheetId="25"/>
    <customWorkbookView name="Umesh Kumar Yadav {उमेश कुमार यादव} - Personal View" guid="{8887C1C9-B397-4D3F-8F05-128368CE5718}" mergeInterval="0" personalView="1" maximized="1" windowWidth="1596" windowHeight="674" tabRatio="684" activeSheetId="2"/>
    <customWorkbookView name="Nrapendra Kumar - Personal View" guid="{D7A8172F-D1E5-494A-89F4-AD40D8BEF5C4}" mergeInterval="0" personalView="1" maximized="1" windowWidth="1362" windowHeight="503" tabRatio="887" activeSheetId="1"/>
    <customWorkbookView name="A K Singh - Personal View" guid="{6E62ED79-41DC-4460-9E23-46ED417B1C82}" mergeInterval="0" personalView="1" maximized="1" windowWidth="1276" windowHeight="738" tabRatio="887" activeSheetId="23" showComments="commIndAndComment"/>
    <customWorkbookView name="60003099 - Personal View" guid="{779D020E-2103-49E4-BA40-2BFE876ECC19}" mergeInterval="0" personalView="1" maximized="1" windowWidth="1276" windowHeight="798" tabRatio="887" activeSheetId="23"/>
    <customWorkbookView name="60001855 - Personal View" guid="{444D6BB9-BE75-44E6-B90B-FC91606CCA8D}" mergeInterval="0" personalView="1" maximized="1" windowWidth="1362" windowHeight="543" tabRatio="712" activeSheetId="1"/>
    <customWorkbookView name="60002881 - Personal View" guid="{9D1D697F-7D4B-4A7B-89A2-50C581E5AD50}" mergeInterval="0" personalView="1" maximized="1" xWindow="1" yWindow="1" windowWidth="1362" windowHeight="538" tabRatio="908" activeSheetId="21"/>
    <customWorkbookView name="60001290 - Personal View" guid="{41517F17-9437-4AD4-BDC7-F1CB794B0D50}" mergeInterval="0" personalView="1" maximized="1" xWindow="1" yWindow="1" windowWidth="1356" windowHeight="538" tabRatio="908" activeSheetId="21"/>
    <customWorkbookView name="Jella Ramu {जेल्‍ला रामू} - Personal View" guid="{9E19628B-B043-414A-9658-72D541A297B9}" mergeInterval="0" personalView="1" maximized="1" windowWidth="1362" windowHeight="543" tabRatio="908" activeSheetId="4"/>
    <customWorkbookView name="G.V.N.Ananda Kumar - Personal View" guid="{8824EE0C-9A04-4783-A595-A17C9E460B26}" mergeInterval="0" personalView="1" maximized="1" windowWidth="1362" windowHeight="509" tabRatio="908" activeSheetId="21"/>
    <customWorkbookView name="Anand Kumar GVN. - Personal View" guid="{CB0DECE2-6E5A-4707-AFD6-84F5F585124E}" mergeInterval="0" personalView="1" maximized="1" windowWidth="1362" windowHeight="543" tabRatio="908" activeSheetId="21"/>
    <customWorkbookView name="31103 - Personal View" guid="{7B0B13FF-7BD8-476F-81DC-DC5A07775921}" mergeInterval="0" personalView="1" maximized="1" windowWidth="1362" windowHeight="543" tabRatio="908" activeSheetId="21"/>
    <customWorkbookView name="01290 - Personal View" guid="{6B2C1320-5106-401D-86E8-03FFC7419150}" mergeInterval="0" personalView="1" maximized="1" windowWidth="1362" windowHeight="509" tabRatio="908" activeSheetId="1"/>
    <customWorkbookView name="00398 - Personal View" guid="{CD4CA1A8-824A-452F-BDBA-32A47C1B3013}" mergeInterval="0" personalView="1" maximized="1" xWindow="1" yWindow="1" windowWidth="1366" windowHeight="538" tabRatio="779" activeSheetId="2"/>
    <customWorkbookView name="01209 - Personal View" guid="{237D8718-39ED-4FFE-B3B2-D1192F8D2E87}" mergeInterval="0" personalView="1" maximized="1" xWindow="1" yWindow="1" windowWidth="1366" windowHeight="538" tabRatio="779"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1192 - Personal View" guid="{1C70608C-646A-4043-A222-6253B5006A93}" mergeInterval="0" personalView="1" maximized="1" xWindow="1" yWindow="1" windowWidth="1366" windowHeight="538" tabRatio="807" activeSheetId="2" showComments="commIndAndComment"/>
    <customWorkbookView name="Baijnath Singh - Personal View" guid="{3545AE1A-D3DD-4FC8-880A-180A3F66AD42}" mergeInterval="0" personalView="1" maximized="1" windowWidth="1362" windowHeight="495" tabRatio="908" activeSheetId="21"/>
    <customWorkbookView name="KIRAN - Personal View" guid="{9B59C289-E65D-4B6D-A1A9-233CB1CCDF5A}" mergeInterval="0" personalView="1" maximized="1" windowWidth="1362" windowHeight="523" tabRatio="908" activeSheetId="21"/>
    <customWorkbookView name="60003018 - Personal View" guid="{2B636DF5-20E3-41B1-AF14-3AB2D19DB17E}" mergeInterval="0" personalView="1" maximized="1" xWindow="1" yWindow="1" windowWidth="1366" windowHeight="538" tabRatio="908" activeSheetId="4" showComments="commIndAndComment"/>
    <customWorkbookView name="Dinesh C. Nainwal - Personal View" guid="{57F05989-CAA1-419A-86AE-3DA2942F6BAF}" mergeInterval="0" personalView="1" maximized="1" windowWidth="1362" windowHeight="543" tabRatio="908" activeSheetId="1"/>
    <customWorkbookView name="60001192 - Personal View" guid="{39A11D1B-FC08-4BC0-8BFA-8F6D6D4E6E39}" mergeInterval="0" personalView="1" maximized="1" xWindow="1" yWindow="1" windowWidth="1362" windowHeight="538" tabRatio="712" activeSheetId="23"/>
    <customWorkbookView name="60003210 - Personal View" guid="{694FCF37-9FD0-4AE0-9718-E553F1189569}" mergeInterval="0" personalView="1" maximized="1" xWindow="1" yWindow="1" windowWidth="1276" windowHeight="752" tabRatio="684" activeSheetId="21" showComments="commIndAndComment"/>
    <customWorkbookView name="Prashanth Kumar Gade {प्रशांत जि} - Personal View" guid="{1B809EF8-CAC3-4DFB-B8F9-276F579FD60D}" mergeInterval="0" personalView="1" maximized="1" windowWidth="1916" windowHeight="800" tabRatio="684" activeSheetId="4"/>
  </customWorkbookViews>
</workbook>
</file>

<file path=xl/calcChain.xml><?xml version="1.0" encoding="utf-8"?>
<calcChain xmlns="http://schemas.openxmlformats.org/spreadsheetml/2006/main">
  <c r="C37" i="25" l="1"/>
  <c r="B15" i="14" l="1"/>
  <c r="B71" i="25" l="1"/>
  <c r="G24" i="14" l="1"/>
  <c r="B72" i="25"/>
  <c r="B8" i="14" l="1"/>
  <c r="B7" i="14"/>
  <c r="A22" i="25" l="1"/>
  <c r="B28" i="25"/>
  <c r="AG28" i="25" s="1"/>
  <c r="A30" i="25"/>
  <c r="A31" i="25"/>
  <c r="A32" i="25"/>
  <c r="A33" i="25"/>
  <c r="A34" i="25"/>
  <c r="AL35" i="25"/>
  <c r="AL36" i="25"/>
  <c r="B39" i="25"/>
  <c r="AC39" i="25"/>
  <c r="Q37" i="25" s="1"/>
  <c r="B115" i="25"/>
  <c r="F115" i="25"/>
  <c r="B116" i="25"/>
  <c r="F116" i="25"/>
  <c r="A8" i="23"/>
  <c r="B8" i="23" s="1"/>
  <c r="F8" i="23"/>
  <c r="G8" i="23" s="1"/>
  <c r="K8" i="23"/>
  <c r="L8" i="23" s="1"/>
  <c r="P8" i="23"/>
  <c r="Q8" i="23" s="1"/>
  <c r="A9" i="23"/>
  <c r="B9" i="23" s="1"/>
  <c r="D9" i="23" s="1"/>
  <c r="F9" i="23"/>
  <c r="G9" i="23" s="1"/>
  <c r="I9" i="23" s="1"/>
  <c r="K9" i="23"/>
  <c r="L9" i="23" s="1"/>
  <c r="N9" i="23" s="1"/>
  <c r="P9" i="23"/>
  <c r="Q9" i="23" s="1"/>
  <c r="S9" i="23" s="1"/>
  <c r="A10" i="23"/>
  <c r="B10" i="23" s="1"/>
  <c r="D10" i="23" s="1"/>
  <c r="F10" i="23"/>
  <c r="G10" i="23" s="1"/>
  <c r="I10" i="23" s="1"/>
  <c r="K10" i="23"/>
  <c r="L10" i="23" s="1"/>
  <c r="N10" i="23" s="1"/>
  <c r="P10" i="23"/>
  <c r="Q10" i="23" s="1"/>
  <c r="S10" i="23" s="1"/>
  <c r="Y10" i="23"/>
  <c r="T10" i="23" s="1"/>
  <c r="A11" i="23"/>
  <c r="B11" i="23" s="1"/>
  <c r="D11" i="23" s="1"/>
  <c r="F11" i="23"/>
  <c r="G11" i="23" s="1"/>
  <c r="I11" i="23" s="1"/>
  <c r="K11" i="23"/>
  <c r="L11" i="23" s="1"/>
  <c r="N11" i="23" s="1"/>
  <c r="P11" i="23"/>
  <c r="Q11" i="23" s="1"/>
  <c r="S11" i="23" s="1"/>
  <c r="Y11" i="23"/>
  <c r="T11" i="23" s="1"/>
  <c r="A12" i="23"/>
  <c r="B12" i="23" s="1"/>
  <c r="D12" i="23" s="1"/>
  <c r="F12" i="23"/>
  <c r="G12" i="23" s="1"/>
  <c r="I12" i="23" s="1"/>
  <c r="K12" i="23"/>
  <c r="L12" i="23" s="1"/>
  <c r="N12" i="23" s="1"/>
  <c r="P12" i="23"/>
  <c r="Q12" i="23" s="1"/>
  <c r="S12" i="23" s="1"/>
  <c r="Y12" i="23"/>
  <c r="T12" i="23" s="1"/>
  <c r="A13" i="23"/>
  <c r="B13" i="23" s="1"/>
  <c r="F13" i="23"/>
  <c r="G13" i="23" s="1"/>
  <c r="K13" i="23"/>
  <c r="L13" i="23" s="1"/>
  <c r="P13" i="23"/>
  <c r="Q13" i="23" s="1"/>
  <c r="Y13" i="23"/>
  <c r="T13" i="23" s="1"/>
  <c r="Y14" i="23"/>
  <c r="T14" i="23" s="1"/>
  <c r="Y15" i="23"/>
  <c r="T15" i="23" s="1"/>
  <c r="Y16" i="23"/>
  <c r="T16" i="23" s="1"/>
  <c r="Y17" i="23"/>
  <c r="T17" i="23" s="1"/>
  <c r="Y18" i="23"/>
  <c r="T18" i="23" s="1"/>
  <c r="Y19" i="23"/>
  <c r="T19" i="23" s="1"/>
  <c r="Y20" i="23"/>
  <c r="T20" i="23" s="1"/>
  <c r="Y21" i="23"/>
  <c r="T21" i="23" s="1"/>
  <c r="Y22" i="23"/>
  <c r="T22" i="23" s="1"/>
  <c r="Y23" i="23"/>
  <c r="T23" i="23" s="1"/>
  <c r="Y24" i="23"/>
  <c r="T24" i="23" s="1"/>
  <c r="Y30" i="23"/>
  <c r="T30" i="23" s="1"/>
  <c r="Y31" i="23"/>
  <c r="T31" i="23" s="1"/>
  <c r="Y32" i="23"/>
  <c r="T32" i="23" s="1"/>
  <c r="Y33" i="23"/>
  <c r="T33" i="23" s="1"/>
  <c r="Y34" i="23"/>
  <c r="T34" i="23" s="1"/>
  <c r="Y35" i="23"/>
  <c r="T35" i="23" s="1"/>
  <c r="Y36" i="23"/>
  <c r="T36" i="23" s="1"/>
  <c r="Y37" i="23"/>
  <c r="T37" i="23" s="1"/>
  <c r="Y38" i="23"/>
  <c r="T38" i="23" s="1"/>
  <c r="Y39" i="23"/>
  <c r="T39" i="23" s="1"/>
  <c r="Y40" i="23"/>
  <c r="T40" i="23" s="1"/>
  <c r="Y41" i="23"/>
  <c r="T41" i="23" s="1"/>
  <c r="Y42" i="23"/>
  <c r="T42" i="23" s="1"/>
  <c r="Y43" i="23"/>
  <c r="T43" i="23" s="1"/>
  <c r="Y44" i="23"/>
  <c r="T44" i="23" s="1"/>
  <c r="Y45" i="23"/>
  <c r="T45" i="23" s="1"/>
  <c r="A122" i="23"/>
  <c r="A124" i="23"/>
  <c r="A127" i="23" s="1"/>
  <c r="A1" i="22"/>
  <c r="A3" i="22"/>
  <c r="A8" i="22"/>
  <c r="G8" i="22"/>
  <c r="A9" i="22"/>
  <c r="G9" i="22"/>
  <c r="B10" i="22"/>
  <c r="G10" i="22"/>
  <c r="B11" i="22"/>
  <c r="G11" i="22"/>
  <c r="B12" i="22"/>
  <c r="G12" i="22"/>
  <c r="B13" i="22"/>
  <c r="G13" i="22"/>
  <c r="J19" i="22"/>
  <c r="B26" i="22"/>
  <c r="H26" i="22"/>
  <c r="B28" i="22"/>
  <c r="H28" i="22"/>
  <c r="A1" i="21"/>
  <c r="A3" i="21"/>
  <c r="G7" i="21"/>
  <c r="G8" i="21"/>
  <c r="G9" i="21"/>
  <c r="G10" i="21"/>
  <c r="G11" i="21"/>
  <c r="A25" i="21"/>
  <c r="B25" i="21"/>
  <c r="F25" i="21"/>
  <c r="H25" i="21"/>
  <c r="A27" i="21"/>
  <c r="B27" i="21"/>
  <c r="F27" i="21"/>
  <c r="H27" i="21"/>
  <c r="A1" i="20"/>
  <c r="X2" i="20"/>
  <c r="A3" i="20"/>
  <c r="F6" i="20"/>
  <c r="F7" i="20"/>
  <c r="F8" i="20"/>
  <c r="F9" i="20"/>
  <c r="F10" i="20"/>
  <c r="B23" i="20"/>
  <c r="H23" i="20"/>
  <c r="B24" i="20"/>
  <c r="H24" i="20"/>
  <c r="A1" i="19"/>
  <c r="Z2" i="19"/>
  <c r="A3" i="19"/>
  <c r="G7" i="19"/>
  <c r="G8" i="19"/>
  <c r="G9" i="19"/>
  <c r="G10" i="19"/>
  <c r="G11" i="19"/>
  <c r="N74" i="19"/>
  <c r="B77" i="19"/>
  <c r="H77" i="19"/>
  <c r="B78" i="19"/>
  <c r="H78" i="19"/>
  <c r="A1" i="18"/>
  <c r="A3" i="18"/>
  <c r="E7" i="18"/>
  <c r="E8" i="18"/>
  <c r="E9" i="18"/>
  <c r="E10" i="18"/>
  <c r="E11" i="18"/>
  <c r="E74" i="18"/>
  <c r="B84" i="18"/>
  <c r="E84" i="18"/>
  <c r="B85" i="18"/>
  <c r="E85" i="18"/>
  <c r="K30" i="17"/>
  <c r="K31" i="17"/>
  <c r="K32" i="17"/>
  <c r="K33" i="17"/>
  <c r="K36" i="17"/>
  <c r="O36" i="17"/>
  <c r="K37" i="17"/>
  <c r="O37" i="17"/>
  <c r="K38" i="17"/>
  <c r="O38" i="17"/>
  <c r="K39" i="17"/>
  <c r="O39" i="17"/>
  <c r="A43" i="17"/>
  <c r="A44" i="17"/>
  <c r="A45" i="17"/>
  <c r="A49" i="17"/>
  <c r="A55" i="17"/>
  <c r="F195" i="17"/>
  <c r="F196" i="17"/>
  <c r="A1" i="16"/>
  <c r="A3" i="16"/>
  <c r="E7" i="16"/>
  <c r="E8" i="16"/>
  <c r="E9" i="16"/>
  <c r="E10" i="16"/>
  <c r="E11" i="16"/>
  <c r="B24" i="16"/>
  <c r="E24" i="16"/>
  <c r="B25" i="16"/>
  <c r="E25" i="16"/>
  <c r="A1" i="15"/>
  <c r="A3" i="15"/>
  <c r="E7" i="15"/>
  <c r="E8" i="15"/>
  <c r="E9" i="15"/>
  <c r="E10" i="15"/>
  <c r="E11" i="15"/>
  <c r="B20" i="15"/>
  <c r="E20" i="15"/>
  <c r="B21" i="15"/>
  <c r="E21" i="15"/>
  <c r="B1" i="14"/>
  <c r="B3" i="14"/>
  <c r="E7" i="14"/>
  <c r="E8" i="14"/>
  <c r="C9" i="14"/>
  <c r="E9" i="14"/>
  <c r="C10" i="14"/>
  <c r="E10" i="14"/>
  <c r="C11" i="14"/>
  <c r="E11" i="14"/>
  <c r="C12" i="14"/>
  <c r="G25" i="14"/>
  <c r="C28" i="14" s="1"/>
  <c r="D52" i="14"/>
  <c r="D53" i="14" s="1"/>
  <c r="C59" i="14"/>
  <c r="F59" i="14"/>
  <c r="C60" i="14"/>
  <c r="F60" i="14"/>
  <c r="A1" i="13"/>
  <c r="A39" i="13" s="1"/>
  <c r="Z2" i="13"/>
  <c r="A3" i="13"/>
  <c r="A7" i="13"/>
  <c r="D7" i="13"/>
  <c r="D8" i="13"/>
  <c r="B9" i="13"/>
  <c r="D9" i="13"/>
  <c r="B10" i="13"/>
  <c r="D10" i="13"/>
  <c r="B11" i="13"/>
  <c r="D11" i="13"/>
  <c r="B12" i="13"/>
  <c r="E39" i="13"/>
  <c r="A41" i="13"/>
  <c r="A55" i="13"/>
  <c r="D55" i="13"/>
  <c r="A56" i="13"/>
  <c r="D56" i="13"/>
  <c r="E58" i="13"/>
  <c r="A60" i="13"/>
  <c r="A74" i="13"/>
  <c r="D74" i="13"/>
  <c r="A75" i="13"/>
  <c r="D75" i="13"/>
  <c r="A1" i="12"/>
  <c r="A51" i="12" s="1"/>
  <c r="Z2" i="12"/>
  <c r="A3" i="12"/>
  <c r="D7" i="12"/>
  <c r="D8" i="12"/>
  <c r="D9" i="12"/>
  <c r="D10" i="12"/>
  <c r="D11" i="12"/>
  <c r="B29" i="12"/>
  <c r="B67" i="12" s="1"/>
  <c r="D29" i="12"/>
  <c r="E48" i="12" s="1"/>
  <c r="E67" i="12" s="1"/>
  <c r="B30" i="12"/>
  <c r="B49" i="12" s="1"/>
  <c r="D30" i="12"/>
  <c r="E49" i="12" s="1"/>
  <c r="E68" i="12" s="1"/>
  <c r="E32" i="12"/>
  <c r="A34" i="12"/>
  <c r="A48" i="12"/>
  <c r="D48" i="12"/>
  <c r="A49" i="12"/>
  <c r="D49" i="12"/>
  <c r="E51" i="12"/>
  <c r="A53" i="12"/>
  <c r="A67" i="12"/>
  <c r="D67" i="12"/>
  <c r="A68" i="12"/>
  <c r="D68" i="12"/>
  <c r="A1" i="11"/>
  <c r="A3" i="11"/>
  <c r="E7" i="11"/>
  <c r="E8" i="11"/>
  <c r="E9" i="11"/>
  <c r="E10" i="11"/>
  <c r="E11" i="11"/>
  <c r="B18" i="11"/>
  <c r="E18" i="11"/>
  <c r="B19" i="11"/>
  <c r="E19" i="11"/>
  <c r="A1" i="10"/>
  <c r="A3" i="10"/>
  <c r="A16" i="10"/>
  <c r="B38" i="10"/>
  <c r="B39" i="10"/>
  <c r="A1" i="9"/>
  <c r="A30" i="9" s="1"/>
  <c r="A3" i="9"/>
  <c r="E7" i="9"/>
  <c r="E8" i="9"/>
  <c r="E9" i="9"/>
  <c r="E10" i="9"/>
  <c r="E11" i="9"/>
  <c r="B27" i="9"/>
  <c r="B49" i="9" s="1"/>
  <c r="E27" i="9"/>
  <c r="E49" i="9" s="1"/>
  <c r="B28" i="9"/>
  <c r="B50" i="9" s="1"/>
  <c r="E28" i="9"/>
  <c r="E50" i="9" s="1"/>
  <c r="E30" i="9"/>
  <c r="A32" i="9"/>
  <c r="A1" i="8"/>
  <c r="A3" i="8"/>
  <c r="E7" i="8"/>
  <c r="E8" i="8"/>
  <c r="E9" i="8"/>
  <c r="E10" i="8"/>
  <c r="E11" i="8"/>
  <c r="B28" i="8"/>
  <c r="E28" i="8"/>
  <c r="B29" i="8"/>
  <c r="E29" i="8"/>
  <c r="A1" i="7"/>
  <c r="A34" i="7" s="1"/>
  <c r="A3" i="7"/>
  <c r="D7" i="7"/>
  <c r="D8" i="7"/>
  <c r="D9" i="7"/>
  <c r="D10" i="7"/>
  <c r="D11" i="7"/>
  <c r="A14" i="7"/>
  <c r="B31" i="7"/>
  <c r="B69" i="7" s="1"/>
  <c r="D31" i="7"/>
  <c r="D69" i="7" s="1"/>
  <c r="B32" i="7"/>
  <c r="B70" i="7" s="1"/>
  <c r="D32" i="7"/>
  <c r="D70" i="7" s="1"/>
  <c r="E34" i="7"/>
  <c r="A1" i="6"/>
  <c r="A29" i="6" s="1"/>
  <c r="A3" i="6"/>
  <c r="D7" i="6"/>
  <c r="D8" i="6"/>
  <c r="D9" i="6"/>
  <c r="D10" i="6"/>
  <c r="D11" i="6"/>
  <c r="B24" i="6"/>
  <c r="B57" i="6" s="1"/>
  <c r="D24" i="6"/>
  <c r="D57" i="6" s="1"/>
  <c r="B25" i="6"/>
  <c r="B58" i="6" s="1"/>
  <c r="D25" i="6"/>
  <c r="D58" i="6" s="1"/>
  <c r="E29" i="6"/>
  <c r="C31" i="6"/>
  <c r="A33" i="6"/>
  <c r="B33" i="6"/>
  <c r="C33" i="6"/>
  <c r="D33" i="6"/>
  <c r="E33" i="6"/>
  <c r="A57" i="6"/>
  <c r="C57" i="6"/>
  <c r="A58" i="6"/>
  <c r="C58" i="6"/>
  <c r="A1" i="5"/>
  <c r="A3" i="5"/>
  <c r="E7" i="5"/>
  <c r="E8" i="5"/>
  <c r="E9" i="5"/>
  <c r="E10" i="5"/>
  <c r="E11" i="5"/>
  <c r="H18" i="5"/>
  <c r="I18" i="5"/>
  <c r="H19" i="5"/>
  <c r="I19" i="5"/>
  <c r="H20" i="5"/>
  <c r="I20" i="5"/>
  <c r="B21" i="5"/>
  <c r="E21" i="5"/>
  <c r="H21" i="5"/>
  <c r="I21" i="5"/>
  <c r="B22" i="5"/>
  <c r="E22" i="5"/>
  <c r="H22" i="5"/>
  <c r="I22" i="5"/>
  <c r="H23" i="5"/>
  <c r="I23" i="5"/>
  <c r="H24" i="5"/>
  <c r="I24" i="5"/>
  <c r="H25" i="5"/>
  <c r="I25" i="5"/>
  <c r="F26" i="5"/>
  <c r="G26" i="5"/>
  <c r="H26" i="5"/>
  <c r="I26" i="5"/>
  <c r="A1" i="4"/>
  <c r="A3" i="4"/>
  <c r="G7" i="4"/>
  <c r="G8" i="4"/>
  <c r="G9" i="4"/>
  <c r="G10" i="4"/>
  <c r="G11" i="4"/>
  <c r="C22" i="4"/>
  <c r="G22" i="4"/>
  <c r="C23" i="4"/>
  <c r="G23" i="4"/>
  <c r="A1" i="3"/>
  <c r="Z1" i="3"/>
  <c r="AT1" i="3"/>
  <c r="Z2" i="3"/>
  <c r="A3" i="3"/>
  <c r="A7" i="3"/>
  <c r="A7" i="21" s="1"/>
  <c r="A8" i="3"/>
  <c r="Z8" i="3"/>
  <c r="B9" i="3"/>
  <c r="B9" i="10" s="1"/>
  <c r="G9" i="3"/>
  <c r="B14" i="3" s="1"/>
  <c r="B10" i="3"/>
  <c r="B10" i="6" s="1"/>
  <c r="B11" i="3"/>
  <c r="B11" i="18" s="1"/>
  <c r="B12" i="3"/>
  <c r="B11" i="20" s="1"/>
  <c r="B18" i="3"/>
  <c r="B34" i="13" s="1"/>
  <c r="B55" i="13" s="1"/>
  <c r="E18" i="3"/>
  <c r="AA18" i="3"/>
  <c r="B19" i="3"/>
  <c r="B35" i="13" s="1"/>
  <c r="B56" i="13" s="1"/>
  <c r="E19" i="3"/>
  <c r="AA19" i="3"/>
  <c r="B1" i="2"/>
  <c r="B2" i="2"/>
  <c r="G6" i="2"/>
  <c r="K41" i="17" s="1"/>
  <c r="U7" i="2"/>
  <c r="V7" i="2" s="1"/>
  <c r="B17" i="2" s="1"/>
  <c r="I71" i="25"/>
  <c r="B9" i="2"/>
  <c r="G9" i="2"/>
  <c r="N21" i="19" s="1"/>
  <c r="B28" i="2"/>
  <c r="A32" i="12" l="1"/>
  <c r="B10" i="11"/>
  <c r="G39" i="10"/>
  <c r="E35" i="13"/>
  <c r="E56" i="13" s="1"/>
  <c r="E75" i="13" s="1"/>
  <c r="E34" i="13"/>
  <c r="E55" i="13" s="1"/>
  <c r="E74" i="13" s="1"/>
  <c r="G38" i="10"/>
  <c r="A8" i="4"/>
  <c r="A8" i="13"/>
  <c r="B9" i="7"/>
  <c r="B12" i="6"/>
  <c r="B12" i="19"/>
  <c r="B9" i="19"/>
  <c r="H20" i="19" s="1"/>
  <c r="B9" i="15"/>
  <c r="B9" i="8"/>
  <c r="B10" i="21"/>
  <c r="B10" i="4"/>
  <c r="A7" i="7"/>
  <c r="A17" i="5"/>
  <c r="B9" i="6"/>
  <c r="B9" i="12"/>
  <c r="B12" i="5"/>
  <c r="B9" i="5"/>
  <c r="B12" i="15"/>
  <c r="A132" i="23"/>
  <c r="B132" i="23" s="1"/>
  <c r="D132" i="23" s="1"/>
  <c r="B9" i="16"/>
  <c r="B9" i="18"/>
  <c r="E23" i="18" s="1"/>
  <c r="B9" i="11"/>
  <c r="A133" i="23"/>
  <c r="B133" i="23" s="1"/>
  <c r="D133" i="23" s="1"/>
  <c r="B12" i="11"/>
  <c r="B9" i="9"/>
  <c r="A130" i="23"/>
  <c r="B130" i="23" s="1"/>
  <c r="D130" i="23" s="1"/>
  <c r="B10" i="15"/>
  <c r="A58" i="13"/>
  <c r="A134" i="23"/>
  <c r="B134" i="23" s="1"/>
  <c r="D134" i="23" s="1"/>
  <c r="A129" i="23"/>
  <c r="B129" i="23" s="1"/>
  <c r="B10" i="10"/>
  <c r="B10" i="9"/>
  <c r="B10" i="7"/>
  <c r="B10" i="5"/>
  <c r="A18" i="5"/>
  <c r="B10" i="18"/>
  <c r="B10" i="16"/>
  <c r="B10" i="12"/>
  <c r="A131" i="23"/>
  <c r="B131" i="23" s="1"/>
  <c r="D131" i="23" s="1"/>
  <c r="K42" i="17"/>
  <c r="A42" i="17" s="1"/>
  <c r="D44" i="25"/>
  <c r="A7" i="19"/>
  <c r="A7" i="16"/>
  <c r="A7" i="15"/>
  <c r="A7" i="10"/>
  <c r="A7" i="5"/>
  <c r="A6" i="20"/>
  <c r="B12" i="7"/>
  <c r="A7" i="9"/>
  <c r="E14" i="3"/>
  <c r="B75" i="13"/>
  <c r="A7" i="11"/>
  <c r="A7" i="12"/>
  <c r="B12" i="9"/>
  <c r="A7" i="18"/>
  <c r="B12" i="10"/>
  <c r="A7" i="8"/>
  <c r="B12" i="18"/>
  <c r="A7" i="6"/>
  <c r="B12" i="8"/>
  <c r="B12" i="21"/>
  <c r="B12" i="16"/>
  <c r="B12" i="4"/>
  <c r="B12" i="12"/>
  <c r="A7" i="4"/>
  <c r="B9" i="20"/>
  <c r="B74" i="13"/>
  <c r="U6" i="23"/>
  <c r="D13" i="23"/>
  <c r="A6" i="23" s="1"/>
  <c r="S13" i="23"/>
  <c r="P6" i="23" s="1"/>
  <c r="N13" i="23"/>
  <c r="K6" i="23" s="1"/>
  <c r="I13" i="23"/>
  <c r="F6" i="23" s="1"/>
  <c r="B9" i="4"/>
  <c r="B9" i="21"/>
  <c r="A8" i="16"/>
  <c r="B48" i="12"/>
  <c r="A8" i="6"/>
  <c r="A8" i="15"/>
  <c r="A8" i="19"/>
  <c r="A7" i="20"/>
  <c r="A8" i="18"/>
  <c r="A8" i="9"/>
  <c r="A8" i="11"/>
  <c r="E113" i="25"/>
  <c r="B11" i="8"/>
  <c r="B11" i="6"/>
  <c r="B11" i="12"/>
  <c r="B11" i="5"/>
  <c r="B11" i="19"/>
  <c r="B11" i="11"/>
  <c r="B11" i="7"/>
  <c r="B10" i="20"/>
  <c r="B11" i="21"/>
  <c r="B10" i="8"/>
  <c r="B10" i="19"/>
  <c r="A8" i="7"/>
  <c r="A41" i="17"/>
  <c r="A8" i="12"/>
  <c r="AG31" i="25"/>
  <c r="AG29" i="25"/>
  <c r="AG30" i="25" s="1"/>
  <c r="B16" i="2"/>
  <c r="B11" i="9"/>
  <c r="A8" i="5"/>
  <c r="B68" i="12"/>
  <c r="B11" i="4"/>
  <c r="B11" i="16"/>
  <c r="B11" i="15"/>
  <c r="B11" i="10"/>
  <c r="A8" i="8"/>
  <c r="A8" i="21"/>
  <c r="B8" i="20"/>
  <c r="A8" i="10"/>
  <c r="B25" i="2"/>
  <c r="D7" i="2"/>
  <c r="B24" i="2"/>
  <c r="B20" i="19"/>
  <c r="B11" i="2"/>
  <c r="Y25" i="23" l="1"/>
  <c r="T25" i="23" s="1"/>
  <c r="U7" i="23" s="1"/>
</calcChain>
</file>

<file path=xl/comments1.xml><?xml version="1.0" encoding="utf-8"?>
<comments xmlns="http://schemas.openxmlformats.org/spreadsheetml/2006/main">
  <authors>
    <author>01290</author>
  </authors>
  <commentList>
    <comment ref="D36" authorId="0" guid="{07195FD5-42BB-4E53-B933-F1DFC01CC91E}">
      <text>
        <r>
          <rPr>
            <sz val="10"/>
            <rFont val="Book Antiqua"/>
            <family val="1"/>
          </rPr>
          <t>Insert date in mm-dd-yyyy format</t>
        </r>
      </text>
    </comment>
  </commentList>
</comments>
</file>

<file path=xl/sharedStrings.xml><?xml version="1.0" encoding="utf-8"?>
<sst xmlns="http://schemas.openxmlformats.org/spreadsheetml/2006/main" count="1458" uniqueCount="737">
  <si>
    <t>OR</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</si>
  <si>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</si>
  <si>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</si>
  <si>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</si>
  <si>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</si>
  <si>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</si>
  <si>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</si>
  <si>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</si>
  <si>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</si>
  <si>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</si>
  <si>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</si>
  <si>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</si>
  <si>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</si>
  <si>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(ii)</t>
  </si>
  <si>
    <t>Letter Ref.</t>
  </si>
  <si>
    <t>Date</t>
  </si>
  <si>
    <t>Addressed to (name of the Bank)</t>
  </si>
  <si>
    <t xml:space="preserve">Litigation History </t>
  </si>
  <si>
    <t>Year</t>
  </si>
  <si>
    <t>Name of client, cause of litigation/arbitration and matter in dispute</t>
  </si>
  <si>
    <t>Details of Contract and date</t>
  </si>
  <si>
    <t>OTHER INFORMATION</t>
  </si>
  <si>
    <t>Current Contract Commitments of works in progress</t>
  </si>
  <si>
    <t>Details of Contract</t>
  </si>
  <si>
    <t>Financial Data:</t>
  </si>
  <si>
    <t>Projection for next five years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</si>
  <si>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</si>
  <si>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</si>
  <si>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</si>
  <si>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 xml:space="preserve">USD </t>
  </si>
  <si>
    <t xml:space="preserve">EURO </t>
  </si>
  <si>
    <t xml:space="preserve">RMB </t>
  </si>
  <si>
    <t>(Alternative, Deviations and Exceptions to the Provisions)</t>
  </si>
  <si>
    <t>Establishment of site office</t>
  </si>
  <si>
    <t>Note: Bidders to enclose a detailed network covering all the activities to be undertaken for completion of the project indicating key dates for various milestones for each phase constituent-wise</t>
  </si>
  <si>
    <t>(s)</t>
  </si>
  <si>
    <t>Attachment 19:</t>
  </si>
  <si>
    <t>2. We hereby declare that, we would not subcontract the erection portion of the contract without the prior approval of Employer.</t>
  </si>
  <si>
    <t>Declaration</t>
  </si>
  <si>
    <t>Attachment 20:</t>
  </si>
  <si>
    <t xml:space="preserve">We have read the provisions of following clauses and confirm that the specified stipulations of these clauses are acceptable to us:
</t>
  </si>
  <si>
    <t xml:space="preserve"> ITB 11.1 in BDS (Section-III of Volume-I)-Scope of JVC/Subsidiary of Bidder proposing to qualify through route  specified at 1.1 of QR at Annexure A(BDS) .</t>
  </si>
  <si>
    <t xml:space="preserve">ITB 13    </t>
  </si>
  <si>
    <t xml:space="preserve">GCC 2.14 </t>
  </si>
  <si>
    <t>Governing Law</t>
  </si>
  <si>
    <t xml:space="preserve">GCC 5.1   </t>
  </si>
  <si>
    <t xml:space="preserve">Contractor’s Responsibilities </t>
  </si>
  <si>
    <t xml:space="preserve">GCC 8    </t>
  </si>
  <si>
    <t xml:space="preserve">Terms of Payment </t>
  </si>
  <si>
    <t>GCC 9.3</t>
  </si>
  <si>
    <t xml:space="preserve">Performance Security </t>
  </si>
  <si>
    <t xml:space="preserve">GCC 10   </t>
  </si>
  <si>
    <t>Taxes and Duties</t>
  </si>
  <si>
    <t xml:space="preserve">GCC 21.2   </t>
  </si>
  <si>
    <t>Completion Time Guarantee</t>
  </si>
  <si>
    <t xml:space="preserve">GCC 22   </t>
  </si>
  <si>
    <t>Defect Liability</t>
  </si>
  <si>
    <t>(j)'</t>
  </si>
  <si>
    <t>GCC 23</t>
  </si>
  <si>
    <t>Functional Guarantee</t>
  </si>
  <si>
    <t xml:space="preserve">GCC 25   </t>
  </si>
  <si>
    <t>Patent Indemnity</t>
  </si>
  <si>
    <t xml:space="preserve">GCC 26   </t>
  </si>
  <si>
    <t>Limitation of Liability</t>
  </si>
  <si>
    <t xml:space="preserve">GCC 38   </t>
  </si>
  <si>
    <t>Settlement of Disputes</t>
  </si>
  <si>
    <t xml:space="preserve">GCC 39   </t>
  </si>
  <si>
    <t>Arbitration</t>
  </si>
  <si>
    <t>Appendix 2 to Form of Contract Agreement</t>
  </si>
  <si>
    <t>Price Adjustment</t>
  </si>
  <si>
    <t>Further we understand that deviation taken in any of the above clauses by us shall make our bid non-responsive as per provision of bidding documents and rejected by you.</t>
  </si>
  <si>
    <t>We undertake, if our bid is accepted, to commence the work on Facilities immediately upon your Notification of Award to us, and to achieve Completion within the time stated in the Bidding Documents.</t>
  </si>
  <si>
    <t>We agree to abide by this bid for a period of six (06) months from the date fixed for submission of bids as stipulated in the Bidding Documents, and it shall remain binding upon us and may be accepted by you at any time before the expiration of that period.</t>
  </si>
  <si>
    <t>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t>
  </si>
  <si>
    <t>Thanking you, we remain</t>
  </si>
  <si>
    <t>Place :</t>
  </si>
  <si>
    <t xml:space="preserve">Printed Name: </t>
  </si>
  <si>
    <t>Please provide additional information of the Bidder</t>
  </si>
  <si>
    <t>Note:</t>
  </si>
  <si>
    <t>Bidders may note that no prescribed proforma has been enclosed for:</t>
  </si>
  <si>
    <t>Attachment 2:  Power of Attorney.</t>
  </si>
  <si>
    <t xml:space="preserve">INR </t>
  </si>
  <si>
    <t xml:space="preserve"> plus </t>
  </si>
  <si>
    <t xml:space="preserve"> + </t>
  </si>
  <si>
    <t xml:space="preserve">/- + </t>
  </si>
  <si>
    <t>/-</t>
  </si>
  <si>
    <t>Thirty Fivr</t>
  </si>
  <si>
    <t>BG VALUE:</t>
  </si>
  <si>
    <t>Enter the details of the bidder below:</t>
  </si>
  <si>
    <t>2 or more</t>
  </si>
  <si>
    <t xml:space="preserve">Attachment 1 Bid Security : To be submitted as per proforma provided in the Bidding Document. </t>
  </si>
  <si>
    <t>ATTACHMENT-3 (JV)</t>
  </si>
  <si>
    <t>ATTACHMENT-4</t>
  </si>
  <si>
    <t>ATTACHMENT-5</t>
  </si>
  <si>
    <t>ATTACHMENT-4 (A)</t>
  </si>
  <si>
    <t>ATTACHMENT-6</t>
  </si>
  <si>
    <t>ATTACHMENT-11</t>
  </si>
  <si>
    <t>ATTACHMENT-12</t>
  </si>
  <si>
    <t>ATTACHMENT-13</t>
  </si>
  <si>
    <t xml:space="preserve">Indian Field Labour, b = </t>
  </si>
  <si>
    <t>b+c* = 0.80</t>
  </si>
  <si>
    <t>INR</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</si>
  <si>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</si>
  <si>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</si>
  <si>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If our bid is accepted, we undertake to provide an Advance Payment Security and Performance Security(ies) in the form and amounts, and within the times specified in the Bidding Documents.</t>
  </si>
  <si>
    <t>Integrity Pact</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</si>
  <si>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</si>
  <si>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</si>
  <si>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</si>
  <si>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c)</t>
  </si>
  <si>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</si>
  <si>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</si>
  <si>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</si>
  <si>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</si>
  <si>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</si>
  <si>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</si>
  <si>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</si>
  <si>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ATTACHMENT-14</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</si>
  <si>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</si>
  <si>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</si>
  <si>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</si>
  <si>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</si>
  <si>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</si>
  <si>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</si>
  <si>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</si>
  <si>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</si>
  <si>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</si>
  <si>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</si>
  <si>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</si>
  <si>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</si>
  <si>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</si>
  <si>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</si>
  <si>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</si>
  <si>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</si>
  <si>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</si>
  <si>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</si>
  <si>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</si>
  <si>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</si>
  <si>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</si>
  <si>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</si>
  <si>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</si>
  <si>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</si>
  <si>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</si>
  <si>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</si>
  <si>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</si>
  <si>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</si>
  <si>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</si>
  <si>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</si>
  <si>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</si>
  <si>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</si>
  <si>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</si>
  <si>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</si>
  <si>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</si>
  <si>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</si>
  <si>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</si>
  <si>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</si>
  <si>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</si>
  <si>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</si>
  <si>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</si>
  <si>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</si>
  <si>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</si>
  <si>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</si>
  <si>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</si>
  <si>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</si>
  <si>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</si>
  <si>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</si>
  <si>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</si>
  <si>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</si>
  <si>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</si>
  <si>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</si>
  <si>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</si>
  <si>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</si>
  <si>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</si>
  <si>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</si>
  <si>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</si>
  <si>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</si>
  <si>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</si>
  <si>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</si>
  <si>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</si>
  <si>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</si>
  <si>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</si>
  <si>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</si>
  <si>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nd</t>
  </si>
  <si>
    <t>February</t>
  </si>
  <si>
    <t>rd</t>
  </si>
  <si>
    <t>March</t>
  </si>
  <si>
    <t>th</t>
  </si>
  <si>
    <t>April</t>
  </si>
  <si>
    <t>May</t>
  </si>
  <si>
    <t>June</t>
  </si>
  <si>
    <t>July</t>
  </si>
  <si>
    <t>August</t>
  </si>
  <si>
    <t>September</t>
  </si>
  <si>
    <t>October</t>
  </si>
  <si>
    <t>November</t>
  </si>
  <si>
    <t>December</t>
  </si>
  <si>
    <t>Yours faithfully,</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</si>
  <si>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</si>
  <si>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</si>
  <si>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</si>
  <si>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</si>
  <si>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</si>
  <si>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</si>
  <si>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</si>
  <si>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</si>
  <si>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</si>
  <si>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</si>
  <si>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</si>
  <si>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</si>
  <si>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</si>
  <si>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</si>
  <si>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</si>
  <si>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</si>
  <si>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</si>
  <si>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</si>
  <si>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</si>
  <si>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</si>
  <si>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</si>
  <si>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Name of Contract  :</t>
  </si>
  <si>
    <t>Bank Draft</t>
  </si>
  <si>
    <t>Pay Order</t>
  </si>
  <si>
    <t>Banks certified Cheque</t>
  </si>
  <si>
    <t>ATTACHMENT-19</t>
  </si>
  <si>
    <t>(Declaration)</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</si>
  <si>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</si>
  <si>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</si>
  <si>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</si>
  <si>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</si>
  <si>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</si>
  <si>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</si>
  <si>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</si>
  <si>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</si>
  <si>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Unit</t>
  </si>
  <si>
    <t>Quantity</t>
  </si>
  <si>
    <t>The documentary evidence establishing in accordance with ITB Clause 3, Vol.-I of the Bidding Documents that the facility offered by us are eligible facilities and conform to the Bidding Documents has been furnished as Attachment 4 . Moreover, a list of Special Tools &amp; Tackles to be furnished by us, the cost of which is included in our Bid Price, is also enclosed as per your format as Attachment- 4A.</t>
  </si>
  <si>
    <t>Integrity Pact, in a separate envelope, duly signed on each page by the person signing the bid.</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</si>
  <si>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</si>
  <si>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</si>
  <si>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</si>
  <si>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</si>
  <si>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</si>
  <si>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</si>
  <si>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</si>
  <si>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</si>
  <si>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t xml:space="preserve">a) </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</si>
  <si>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</si>
  <si>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</si>
  <si>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</si>
  <si>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</si>
  <si>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</si>
  <si>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</si>
  <si>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</si>
  <si>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</si>
  <si>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</si>
  <si>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It is hereby agreed by and between the parties as under:</t>
  </si>
  <si>
    <t>Instruction for printing &amp; submitting Integrity Pact</t>
  </si>
  <si>
    <t>1.</t>
  </si>
  <si>
    <t>2.</t>
  </si>
  <si>
    <t>3.</t>
  </si>
  <si>
    <t>Take print out of first page on a non-judicial stamp paper of Rs. 100/-  and other seven pages on plain A4 size paper. Such two sets shall be prepared by the bidder.</t>
  </si>
  <si>
    <t>4.</t>
  </si>
  <si>
    <t>Both the original copies shall be submitted by the bidder in the form of Hard Copy as part of the first envelope before due date &amp; time of submission of the bid.</t>
  </si>
  <si>
    <t>All the pages of both the copies of the Integrity Pact shall be signed by the authorised representative of the bidder and duly stamped.</t>
  </si>
  <si>
    <t>5.</t>
  </si>
  <si>
    <t>For further details bidders may please refer ITB Clause 9.3 (n).</t>
  </si>
  <si>
    <t>The requisite format of Integrity Pact is getting generated automatically and displayed here below.</t>
  </si>
  <si>
    <t>Specify type of Bidder                    [Select from drop down menu]</t>
  </si>
  <si>
    <t>Address of Registered Office</t>
  </si>
  <si>
    <t>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t>
  </si>
  <si>
    <t>Attachments to the Bid Form (First Envelope)</t>
  </si>
  <si>
    <t>The details of all major items of services or supply which we propose subletting in case of award, giving details of the name and nationality of the proposed subcontractor/sub-vendor for each item.</t>
  </si>
  <si>
    <t>Name:</t>
  </si>
  <si>
    <t>Address:</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</si>
  <si>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</si>
  <si>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</si>
  <si>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</si>
  <si>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Dear Ladies and/or Gentlemen,</t>
  </si>
  <si>
    <t>Construction of the Contract</t>
  </si>
  <si>
    <t>(e)</t>
  </si>
  <si>
    <t>(f)</t>
  </si>
  <si>
    <t>We confirm that Bid Form and Price Schedules in the Second Envelope have been filled up by us as per the provisions of the Instruction to Bidders. Further, we have noted that the same shall be evaluated as per the provisions of the Bidding Documents</t>
  </si>
  <si>
    <t xml:space="preserve">the description of items and the unit thereof in the price schedules in the Second Envelope bid are in conformity with those indicated in the price schedule of the Bidding Documents without any deviation to the specified scope of work. </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</si>
  <si>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</si>
  <si>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there are no discrepancies/inconsistencies and deviations/omissions/ reservations to the Bidding Documents, in the Second Envelope bid;</t>
  </si>
  <si>
    <t>(The requirements listed above are as per current Notification of Govt. of India indicated above. These may be modified, if necessary, in terms of the Notifications.)</t>
  </si>
  <si>
    <t>We have read the provisions in the Bidding Documents regarding furnishing the option for advance payment. Accordingly, as per ITB Clause 9.3 as provided in Section BDS, Section III, Vol.-I of the Bidding Documents, we hereby confirm to opt the following:</t>
  </si>
  <si>
    <t>Interest Bearing Initial Advance</t>
  </si>
  <si>
    <t>YES</t>
  </si>
  <si>
    <t>NO</t>
  </si>
  <si>
    <t>III</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</si>
  <si>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</si>
  <si>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</si>
  <si>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</si>
  <si>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</si>
  <si>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</si>
  <si>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</si>
  <si>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</si>
  <si>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</si>
  <si>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</si>
  <si>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</si>
  <si>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</si>
  <si>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</si>
  <si>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Designation   :</t>
  </si>
  <si>
    <t>1.           </t>
  </si>
  <si>
    <t>2.           </t>
  </si>
  <si>
    <t>4.           </t>
  </si>
  <si>
    <t>We hereby declare that the above information are true and correct and we agree that the payment on account of this Contract, in the event of award, be made in the above account maintained in the above mentioned Bank.</t>
  </si>
  <si>
    <t>Attachment 2 Power of Attorney : No specific format is provided by POWERGRID. Bidder may use their own format.</t>
  </si>
  <si>
    <t xml:space="preserve">Printed Name </t>
  </si>
  <si>
    <t>Designation</t>
  </si>
  <si>
    <t xml:space="preserve">The Bidder should accordingly also provide the following information/documents </t>
  </si>
  <si>
    <t>Business Address                       :</t>
  </si>
  <si>
    <t>Country of Incorporation         :</t>
  </si>
  <si>
    <t>Name of Principal Officer         :</t>
  </si>
  <si>
    <t>Address of  Principal Officer    :</t>
  </si>
  <si>
    <t>"Saudamini", Plot No. 2, Sector 29</t>
  </si>
  <si>
    <t>Equipments &amp; Materials produced in [Name of countries]</t>
  </si>
  <si>
    <t>Company incorporated &amp; registered in [Name of countries]</t>
  </si>
  <si>
    <t>One</t>
  </si>
  <si>
    <t>Two</t>
  </si>
  <si>
    <t>Three</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</si>
  <si>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</si>
  <si>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</si>
  <si>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</si>
  <si>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</si>
  <si>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</si>
  <si>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</si>
  <si>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</si>
  <si>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</si>
  <si>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</si>
  <si>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</si>
  <si>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</si>
  <si>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</si>
  <si>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</si>
  <si>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</si>
  <si>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</si>
  <si>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</si>
  <si>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</si>
  <si>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The IEM is not subject to instructions by the representatives of the parties and performs his functions neutrally and independently. He reports to the Chairman-cum-Managing Director, POWERGRID.</t>
  </si>
  <si>
    <t>(4)</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</si>
  <si>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</si>
  <si>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</si>
  <si>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</si>
  <si>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</si>
  <si>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</si>
  <si>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</si>
  <si>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</si>
  <si>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</si>
  <si>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</si>
  <si>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</si>
  <si>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</si>
  <si>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</si>
  <si>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</si>
  <si>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Witness 2 :</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</si>
  <si>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</si>
  <si>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</si>
  <si>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</si>
  <si>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</si>
  <si>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</si>
  <si>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</si>
  <si>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</si>
  <si>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</si>
  <si>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</si>
  <si>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</si>
  <si>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</si>
  <si>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</si>
  <si>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</si>
  <si>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</si>
  <si>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</si>
  <si>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</si>
  <si>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</si>
  <si>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</si>
  <si>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</si>
  <si>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(Bought-out &amp; Sub-contracted Items)</t>
  </si>
  <si>
    <t>Quantity proposed to be bought/sub-contracted</t>
  </si>
  <si>
    <t xml:space="preserve">Details of the proposed sub-contractor/sub-vendor </t>
  </si>
  <si>
    <t xml:space="preserve">Name </t>
  </si>
  <si>
    <t xml:space="preserve">Nationality </t>
  </si>
  <si>
    <t>(Work Completion Schedule)</t>
  </si>
  <si>
    <t>Description of Work</t>
  </si>
  <si>
    <t>(Guarantee Declaration)</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</si>
  <si>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</si>
  <si>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</si>
  <si>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</si>
  <si>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 xml:space="preserve">Date     </t>
  </si>
  <si>
    <t xml:space="preserve">Place     </t>
  </si>
  <si>
    <t>(for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</si>
  <si>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Nothing in this agreement shall affect the rights of the parties available under the General Conditions of Contract (GCC) and Special Conditions of Contract (SCC).</t>
  </si>
  <si>
    <t>a =</t>
  </si>
  <si>
    <t>b =</t>
  </si>
  <si>
    <t>c =</t>
  </si>
  <si>
    <t>d =</t>
  </si>
  <si>
    <t xml:space="preserve">, </t>
  </si>
  <si>
    <t xml:space="preserve"> AND </t>
  </si>
  <si>
    <t xml:space="preserve"> having its Registered Office at</t>
  </si>
  <si>
    <t>Million</t>
  </si>
  <si>
    <t>Declaration for tax exemptions, reductions, allowances or benefits</t>
  </si>
  <si>
    <t>ATTACHMENT-15</t>
  </si>
  <si>
    <t>ATTACHMENT-16</t>
  </si>
  <si>
    <t>ATTACHMENT-17</t>
  </si>
  <si>
    <t>BID FORM (First Envelope)</t>
  </si>
  <si>
    <t>Bid Form (First Envelope)</t>
  </si>
  <si>
    <t>II</t>
  </si>
  <si>
    <t>I</t>
  </si>
  <si>
    <t>(iii)</t>
  </si>
  <si>
    <t>(iv)</t>
  </si>
  <si>
    <t>(Declaration regarding Social Accountability)</t>
  </si>
  <si>
    <t>Printed Name :</t>
  </si>
  <si>
    <t>Designation :</t>
  </si>
  <si>
    <t>Date      :</t>
  </si>
  <si>
    <t>Place      :</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</si>
  <si>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</si>
  <si>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</si>
  <si>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</si>
  <si>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</si>
  <si>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</si>
  <si>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</si>
  <si>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</si>
  <si>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</si>
  <si>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</si>
  <si>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</si>
  <si>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</si>
  <si>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</si>
  <si>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</si>
  <si>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</si>
  <si>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</si>
  <si>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</si>
  <si>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</si>
  <si>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</si>
  <si>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</si>
  <si>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</si>
  <si>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</si>
  <si>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</si>
  <si>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 xml:space="preserve">Total Liability </t>
  </si>
  <si>
    <t xml:space="preserve">Current Liability </t>
  </si>
  <si>
    <t>Profit before taxes</t>
  </si>
  <si>
    <t>Profit after taxes</t>
  </si>
  <si>
    <t>पावर ग्रिड कारपोरेशन ऑफ इण्डिया लिमिटेड</t>
  </si>
  <si>
    <t>(भारत सरकार का उद्यम)</t>
  </si>
  <si>
    <t>Power Grid Corporation of India Limited</t>
  </si>
  <si>
    <t>(A Government of India Enterprises)</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</si>
  <si>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</si>
  <si>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</si>
  <si>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</si>
  <si>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</si>
  <si>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</si>
  <si>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</si>
  <si>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</si>
  <si>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</si>
  <si>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</si>
  <si>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</si>
  <si>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</si>
  <si>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</si>
  <si>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</si>
  <si>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</si>
  <si>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</si>
  <si>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</si>
  <si>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</si>
  <si>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</si>
  <si>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</si>
  <si>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</si>
  <si>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</si>
  <si>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</si>
  <si>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</si>
  <si>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</si>
  <si>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</si>
  <si>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</si>
  <si>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</si>
  <si>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</si>
  <si>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</si>
  <si>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</si>
  <si>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</si>
  <si>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</si>
  <si>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</si>
  <si>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</si>
  <si>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</si>
  <si>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</si>
  <si>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</si>
  <si>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</si>
  <si>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</si>
  <si>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</si>
  <si>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</si>
  <si>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</si>
  <si>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</si>
  <si>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Before filling up the Bid Form, the Bidder is required to fill up the details as under :</t>
  </si>
  <si>
    <t>Tick whichever is applicable:</t>
  </si>
  <si>
    <t>Enter Details of Amendments:</t>
  </si>
  <si>
    <t>Amendments to Bidding Documents issued:</t>
  </si>
  <si>
    <t xml:space="preserve">dated </t>
  </si>
  <si>
    <t>Bid Security</t>
  </si>
  <si>
    <t>Currency</t>
  </si>
  <si>
    <t>Amount</t>
  </si>
  <si>
    <t>Validity in months</t>
  </si>
  <si>
    <t xml:space="preserve"> </t>
  </si>
  <si>
    <t xml:space="preserve">The above amounts are in accordance with the price schedules attached herewith and are made part of this bid.  </t>
  </si>
  <si>
    <t>In line with the requirement of the Bidding Documents, we enclose herewith the following Attachments to the Bid Form :</t>
  </si>
  <si>
    <t>Attachment 1:</t>
  </si>
  <si>
    <t>Attachment 2:</t>
  </si>
  <si>
    <t>Attachment 3:</t>
  </si>
  <si>
    <t>Attachment 4:</t>
  </si>
  <si>
    <t>Attachment 5:</t>
  </si>
  <si>
    <t>Attachment 6:</t>
  </si>
  <si>
    <t>(g)</t>
  </si>
  <si>
    <t>Attachment 7:</t>
  </si>
  <si>
    <t>(h)</t>
  </si>
  <si>
    <t>Attachment 8:</t>
  </si>
  <si>
    <t>Manufacturer’s Authorisation Forms</t>
  </si>
  <si>
    <t>Attachment 9:</t>
  </si>
  <si>
    <t>Work Completion Schedule</t>
  </si>
  <si>
    <t>(j)</t>
  </si>
  <si>
    <t>Attachment 10:</t>
  </si>
  <si>
    <t>Guarantee Declaration</t>
  </si>
  <si>
    <t>(k)</t>
  </si>
  <si>
    <t>Attachment 11:</t>
  </si>
  <si>
    <t>Information regarding ex-employees of Employer in our firm</t>
  </si>
  <si>
    <t>(l)</t>
  </si>
  <si>
    <t>Attachment 12:</t>
  </si>
  <si>
    <t>Filled up information regarding Price Adjustment Data as per the format enclosed in the bidding documents</t>
  </si>
  <si>
    <t>(m)</t>
  </si>
  <si>
    <t>Attachment 13:</t>
  </si>
  <si>
    <t>Declaration regarding Social Accountability</t>
  </si>
  <si>
    <t>(n)</t>
  </si>
  <si>
    <t>Attachment 14:</t>
  </si>
  <si>
    <t>(o)</t>
  </si>
  <si>
    <t>Attachment 15:</t>
  </si>
  <si>
    <t>(p)</t>
  </si>
  <si>
    <t>Attachment 16:</t>
  </si>
  <si>
    <t>Additional information</t>
  </si>
  <si>
    <t>(q)</t>
  </si>
  <si>
    <t>Attachment 17:</t>
  </si>
  <si>
    <t>(r)</t>
  </si>
  <si>
    <t>Attachment 18:</t>
  </si>
  <si>
    <t>Integrity Pact is annexed herewith this Volume.</t>
  </si>
  <si>
    <t>C</t>
  </si>
  <si>
    <t>POWERGRID commits itself to take all measures necessary to prevent corruption and to observe the following principles :</t>
  </si>
  <si>
    <t>a)</t>
  </si>
  <si>
    <t>Attachment 8 Manufacturer’s Authorisation Form : To be furnished as per proforma provided in the bidding document, on the letter head of the each Manufactures proposed to supply main items. This attachment is not included here.</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</si>
  <si>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</si>
  <si>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</si>
  <si>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</si>
  <si>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</si>
  <si>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</si>
  <si>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</si>
  <si>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</si>
  <si>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</si>
  <si>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</si>
  <si>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</si>
  <si>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(For &amp; On behalf of POWERGRID)</t>
  </si>
  <si>
    <t>Date :</t>
  </si>
  <si>
    <t>Telephone No(s)</t>
  </si>
  <si>
    <t>As per para 1.0, Authorization Letter(s) from the bidder addressed to the Banker(s), authorizing POWERGRID to seek queries about the bidder with the Banker(s) and advising the Banker(s) to reply the same promptly, is/are enclosed as per following details:</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</si>
  <si>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</si>
  <si>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</si>
  <si>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Any proposed deviation will be applicable only for the bidder whose bid is substantially responsive in accordance with Clause 22, Section ITB, Vol. I of the bidding documents. If a bid is not substantially responsive, it will be rejected and may not subsequently be made responsive by the bidder by correction of the non-conformity.</t>
  </si>
  <si>
    <t>Reason for change</t>
  </si>
  <si>
    <t>(v)</t>
  </si>
  <si>
    <t>(vi)</t>
  </si>
  <si>
    <t>Bank Guarantee</t>
  </si>
  <si>
    <t>(Joint Venture Agreement and Power of Attorney for Joint Venture*)</t>
  </si>
  <si>
    <t>Dear Sir,</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</si>
  <si>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</si>
  <si>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Note:  The information in similar format should be furnished for each partner of joint venture in case of joint venture bid.</t>
  </si>
  <si>
    <t>Name of Materials/Labour</t>
  </si>
  <si>
    <t>Value of co-efficient</t>
  </si>
  <si>
    <t>i)</t>
  </si>
  <si>
    <t>ii)</t>
  </si>
  <si>
    <t>Name of the published index</t>
  </si>
  <si>
    <t>Value of index as 30 days prior to date set for opening of bids</t>
  </si>
  <si>
    <t>A) Equipment Price Component:</t>
  </si>
  <si>
    <t xml:space="preserve">ii) Material Component </t>
  </si>
  <si>
    <t>a + b + c + d  = 0.65 to 0.73</t>
  </si>
  <si>
    <t>Labour component:</t>
  </si>
  <si>
    <t>a + b + c + d + l = 0.85</t>
  </si>
  <si>
    <t>* In case of an Indian bidder, “c” shall be equal to zero.</t>
  </si>
  <si>
    <t>Value of outstanding work (Rs.)</t>
  </si>
  <si>
    <t>Estimated completion date</t>
  </si>
  <si>
    <t>(State/Province to be indicated)</t>
  </si>
  <si>
    <t>* applicable for Joint Venture</t>
  </si>
  <si>
    <t>(Declaration for tax exemptions, reductions, allowances or benefits)</t>
  </si>
  <si>
    <t>Applicable Act, Notification No. and Clause Ref. No.</t>
  </si>
  <si>
    <t>Description of item on which applicable</t>
  </si>
  <si>
    <t>Country of origin</t>
  </si>
  <si>
    <t>Remarks, if any</t>
  </si>
  <si>
    <t xml:space="preserve">(should be between 0.12 to 0.20) of the equipment component. </t>
  </si>
  <si>
    <t>The published index used is</t>
  </si>
  <si>
    <r>
      <t>The Bidder</t>
    </r>
    <r>
      <rPr>
        <i/>
        <sz val="12"/>
        <rFont val="Book Antiqua"/>
        <family val="1"/>
      </rPr>
      <t>/</t>
    </r>
    <r>
      <rPr>
        <sz val="12"/>
        <rFont val="Book Antiqua"/>
        <family val="1"/>
      </rPr>
      <t xml:space="preserve">Contractor commits himself to take all measures necessary to prevent corruption. He commits himself to observe the following principles </t>
    </r>
  </si>
  <si>
    <t>during his participation in the tender process and during the contract execution :</t>
  </si>
  <si>
    <t>Page 3 of 8</t>
  </si>
  <si>
    <t>Page 2 of 8</t>
  </si>
  <si>
    <t>Page 1 of 8</t>
  </si>
  <si>
    <t>Page 4 of 8</t>
  </si>
  <si>
    <t>Page 5 of 8</t>
  </si>
  <si>
    <t>Page 6 of 8</t>
  </si>
  <si>
    <t>Page 7 of 8</t>
  </si>
  <si>
    <t>Page 8 of 8</t>
  </si>
  <si>
    <t>b) completion</t>
  </si>
  <si>
    <t xml:space="preserve">Detailed Engineering and drawing submission
a) commencement
</t>
  </si>
  <si>
    <t>Procurement of equipment/ components &amp; assembly
a) commencement</t>
  </si>
  <si>
    <t>Type Tests
a) commencement</t>
  </si>
  <si>
    <t>Manufacturing
a) commencement</t>
  </si>
  <si>
    <t>Shipments &amp; Delivery 
a) commencement</t>
  </si>
  <si>
    <t>Installation at Site 
a) commencement</t>
  </si>
  <si>
    <t>Testing &amp; Pre-commissioning
a) commencement</t>
  </si>
  <si>
    <t>Trial Operation 
a) commencement</t>
  </si>
  <si>
    <t>A</t>
  </si>
  <si>
    <t>B</t>
  </si>
  <si>
    <t>The variation and deviations from the requirements of the Conditions of Contract, Bid Data Sheet and other commercial conditions, Technical Specification and Drawings (excluding critical provisions as mentioned at clause 6.0 below) in your format enclosed with the Bidding Documents, including, inter-alia, the cost of withdrawal of the variations and deviations indicated therein.</t>
  </si>
  <si>
    <t>A power of attorney duly authorized by a Notary Public indicating that the person(s) signing the bid have the authority to sign the bid and thus that the bid is binding upon us during the full period of its validity in accordance with the ITB Clause 14.</t>
  </si>
  <si>
    <t>(For &amp; On behalf of Bidder/ Partner(s) of Joint Venture/ Contractor)</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</si>
  <si>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</si>
  <si>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</si>
  <si>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</si>
  <si>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ATTACHMENT-10</t>
  </si>
  <si>
    <t>Further, we hereby confirm that except as mentioned in the Schedule – 6 (Alternative, Deviations and Exceptions to the Provisions) hereof, forming part of our First Envelope :</t>
  </si>
  <si>
    <t xml:space="preserve">Installation price component </t>
  </si>
  <si>
    <t>Attachment 10 (Guarantee Declaration) is included here.</t>
  </si>
  <si>
    <t xml:space="preserve">Supply &amp; Placement of Reinforcement Steel </t>
  </si>
  <si>
    <t>High Speed Diesel, coefficient a =</t>
  </si>
  <si>
    <t xml:space="preserve">Wholesale Price Index Number for ‘High Speed Diesel’ (Individual commodity) (monthly) (Base: 2004-05=100) as published by
Office of Economic Advisor, Ministry of Commerce &amp; Industry 
 (www.eaindustry.nic.in).
</t>
  </si>
  <si>
    <t>L</t>
  </si>
  <si>
    <t>Labour, coefficient l =</t>
  </si>
  <si>
    <t xml:space="preserve">Indian Labour Bureau, Shimla, Govt. of India (monthly) 
(Base: 2001 = 100) (www.labourbureau.nic.in)
</t>
  </si>
  <si>
    <t>Ferrous Metals, coefficient b =</t>
  </si>
  <si>
    <t xml:space="preserve">Wholesale Price Index Number for ‘Ferrous Metals’ (Group Item) (monthly) (Base: 2004-05=100) as published by
Office of Economic Advisor, Ministry of Commerce &amp; Industry 
 (www.eaindustry.nic.in).
</t>
  </si>
  <si>
    <t>For Concreting</t>
  </si>
  <si>
    <t xml:space="preserve">Wholesale Price Index Number for High Speed Diesel’ (Individual commodity) (monthly) (Base: 2004-05=100) as published by
Office of Economic Advisor, Ministry of Commerce &amp; Industry 
 (www.eaindustry.nic.in).
</t>
  </si>
  <si>
    <t>Cement &amp; Lime, coefficient b =</t>
  </si>
  <si>
    <t xml:space="preserve">Wholesale Price Index Number for ‘Cement &amp; Lime’ (Group Item)  (monthly) (Base: 2004-05=100) as published by
Office of Economic Advisor, Ministry of Commerce &amp; Industry 
 (www.eaindustry.nic.in).
</t>
  </si>
  <si>
    <t>Structural Clay Products, coefficient c =</t>
  </si>
  <si>
    <t xml:space="preserve">Wholesale Price Index Number for ‘Structural Clay Products’ (Group Item)  (monthly) (Base: 2004-05=100) as published by
Office of Economic Advisor, Ministry of Commerce &amp; Industry 
 (www.eaindustry.nic.in).
</t>
  </si>
  <si>
    <r>
      <t>I</t>
    </r>
    <r>
      <rPr>
        <sz val="11"/>
        <rFont val="Book Antiqua"/>
        <family val="1"/>
      </rPr>
      <t>.</t>
    </r>
  </si>
  <si>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</si>
  <si>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r>
      <t>IFSC (for RTGS)/NEFT Code (</t>
    </r>
    <r>
      <rPr>
        <i/>
        <sz val="11"/>
        <rFont val="Book Antiqua"/>
        <family val="1"/>
      </rPr>
      <t>to be obtained from the Bank</t>
    </r>
    <r>
      <rPr>
        <sz val="11"/>
        <rFont val="Book Antiqua"/>
        <family val="1"/>
      </rPr>
      <t>) Sample Cancelled Cheque to be enclosed</t>
    </r>
  </si>
  <si>
    <r>
      <t>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</si>
  <si>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r>
      <t xml:space="preserve">Date of certificate (should not be earlier than </t>
    </r>
    <r>
      <rPr>
        <b/>
        <sz val="11"/>
        <rFont val="Book Antiqua"/>
        <family val="1"/>
      </rPr>
      <t>3 months</t>
    </r>
    <r>
      <rPr>
        <sz val="11"/>
        <rFont val="Book Antiqua"/>
        <family val="1"/>
      </rPr>
      <t xml:space="preserve"> prior to date of bid opening)</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</si>
  <si>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</si>
  <si>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Book Antiqua"/>
        <family val="1"/>
      </rPr>
      <t xml:space="preserve"> [(Refer ITB Clause 9.3 (p)(ii))]</t>
    </r>
  </si>
  <si>
    <r>
      <t xml:space="preserve">The details of Alternative Bids made by us indicating the complete Technical Specifications and the deviation to contractual and commercial conditions.
</t>
    </r>
    <r>
      <rPr>
        <b/>
        <sz val="11"/>
        <rFont val="Book Antiqua"/>
        <family val="1"/>
      </rPr>
      <t>[NOT APPLICABLE]</t>
    </r>
  </si>
  <si>
    <t>Safety Pact, in a separate envelope, duly signed on each page by the person signing the bid.</t>
  </si>
  <si>
    <t xml:space="preserve">Dear Sir, </t>
  </si>
  <si>
    <t>Printed Name</t>
  </si>
  <si>
    <t>Place</t>
  </si>
  <si>
    <t>Attachment-22</t>
  </si>
  <si>
    <t xml:space="preserve"> (Declaration for Extended Warranty of 400kV Class Circuit Breaker Type Tested to Fault Level of more than 40 kA)</t>
  </si>
  <si>
    <r>
      <t xml:space="preserve">*We declare that, for </t>
    </r>
    <r>
      <rPr>
        <i/>
        <sz val="11"/>
        <rFont val="Book Antiqua"/>
        <family val="1"/>
      </rPr>
      <t>the subject package</t>
    </r>
    <r>
      <rPr>
        <sz val="10"/>
        <rFont val="Book Antiqua"/>
        <family val="1"/>
      </rPr>
      <t>, 400 kV class Circuit Breaker which have been manufactured and type tested to fault level of more than 40 kA  and is in operation as on the originally scheduled date of bid opening is being offered by us.</t>
    </r>
  </si>
  <si>
    <t>*We declare that, for the subject package, 400 kV class Circuit Breaker which have been manufactured and type tested to fault level of more than 40kA as on the originally scheduled date of bid opening is being offered by us.Accordingly, we hereby conform that we are giving extended warranty of additional two(2) years over and above the warranty period specified for the package, for the above mentioned Circuit Breaker, in line with Annexure-A (BDS).</t>
  </si>
  <si>
    <t>ATTACHMENT-5A</t>
  </si>
  <si>
    <t xml:space="preserve">(Items, Components, Raw Material, Services proposed to be sourced from Micro and Small Enterprises) </t>
  </si>
  <si>
    <t>1. We hereby furnish the details of the items, components, raw material, services which we propose to buy/avail from Micro and Small Enterprises (MSEs) for the purpose of completion of works under thesubject  package-.</t>
  </si>
  <si>
    <t>Item description</t>
  </si>
  <si>
    <t>Name of Micro and Small Enterprises (MSEs)</t>
  </si>
  <si>
    <t xml:space="preserve">Name &amp; Address 
</t>
  </si>
  <si>
    <t>Category
(Micro or Small)</t>
  </si>
  <si>
    <t xml:space="preserve">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 </t>
  </si>
  <si>
    <t>Attachment 5A:</t>
  </si>
  <si>
    <t>(Items, Components, Raw Material, Services proposed to be sourced from Micro and Small Enterprises): The details of the items, components, raw material, services which is proposed to bought/availed from Micro and Small Enterprises for the purpose of completion of works</t>
  </si>
  <si>
    <t>IV</t>
  </si>
  <si>
    <t>Name  of the desingated Authority</t>
  </si>
  <si>
    <t>Or
documentary evidence in support of exemption of Bid Security, in separate envelope in accordance with clause 21 of ITB, Section-II."</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</si>
  <si>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t>
  </si>
  <si>
    <t>Accordingly, we hereby furnish the details of ex-employees of POWERGRID who had retired/ resigned at the level of General Manager and above from POWERGRID and subsequently have been employed by us:</t>
  </si>
  <si>
    <t>Date of joining and designation in our organisation*</t>
  </si>
  <si>
    <t>*In case the date of joining in the bidder’s organization of such ex-employee is within 1 year from the date of retirement/ 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</si>
  <si>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t>
  </si>
  <si>
    <t>We further declare that any misrepresentation or submission of false/forged documents/information in this regard shall be dealt with as per the provisions of the Integrity Pact and/or the Bidding Documents and/or POWERGRID’s policy and procedures.</t>
  </si>
  <si>
    <t xml:space="preserve">Note:
1. “Code of Business Conduct and Ethics for Senior Management Personnel” and “Code of Business Conduct and Ethics for Board Members” are available on POWERGRID’s website https://www.powergridindia.com. </t>
  </si>
  <si>
    <t>2. The information in similar format should be furnished for each partner of joint venture in case of joint venture bid.</t>
  </si>
  <si>
    <t xml:space="preserve">3. In case bidder has furnished no details on ex-employees of POWERGRID or has left blank or has indicated ‘-‘ against the same, it shall be deemed that they have not employed any such person in their organization.   </t>
  </si>
  <si>
    <t>Whether the Bidder opting for submission of performance security with initial validity of 5 Years ? (YES/NO)</t>
  </si>
  <si>
    <t>Attachments  3(QR),  4, 4(A), 5, 6, 9, 10, 11, 12, 13, 14, 15, 16, 17 &amp; 19 and Bid Form for 1st Envelope are included here.</t>
  </si>
  <si>
    <t>(Declaration of Key Managerial Person jointly with Power of Attorney holder) is attached herewith</t>
  </si>
  <si>
    <t>(Sub-contracted Items)</t>
  </si>
  <si>
    <t>Supply of Goods Portion:</t>
  </si>
  <si>
    <t>Supply of Services Portion (Installation Portion):</t>
  </si>
  <si>
    <t>GSTIN Numbers</t>
  </si>
  <si>
    <t xml:space="preserve">GSTIN in the Sates/UT from where the supply of goods will take place </t>
  </si>
  <si>
    <t>Name of the States/UT</t>
  </si>
  <si>
    <t>GSTIN number</t>
  </si>
  <si>
    <t>GSTIN in the States/UT where the supply for services will take place (states where sites under the subject package is situated)</t>
  </si>
  <si>
    <t>Name of the States/ UT</t>
  </si>
  <si>
    <t>Sole Bidder(Route-1)</t>
  </si>
  <si>
    <t>Sole Bidder(Route-2)</t>
  </si>
  <si>
    <t>Sole Bidder(Route-3)</t>
  </si>
  <si>
    <t>We meet the eligibility requirements and have no conflict of interest in accordance with ITB Clause 2.</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</si>
  <si>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</si>
  <si>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requisite deed of Joint Undertaking as per stipulated qualification requirement in Annexure-A (BDS) has also been furnished as per your format.</t>
  </si>
  <si>
    <t>* Delete if not applicable</t>
  </si>
  <si>
    <t>(Option for Initial Advance (either Interest Bearing Initial Advance or No Initial Advance) and Information for E-payment, PF details and declaration regarding Micro/Small &amp; Medium Enterprises)</t>
  </si>
  <si>
    <t>We declare that as specified in Clause 11.5, Section –II: ITB, Vol.-I of the Bidding Documents, prices quoted by us in the Price Schedules in Second Envelope shall be subject to Price Adjustment during the execution of Contract in accordance  with Appendix - 2 (Price Adjustment) to the Contract Agreement.</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</si>
  <si>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</si>
  <si>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</si>
  <si>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5.0 above, in case of award on us, you shall also bear and pay/reimburse to us,GST in respect of supplies by us to you, imposed on the Plant &amp; Equipment including Mandatory Spare Parts to be incorporated into the Facilities including Type Test charges for Type test to be conducted specified in Schedule No.1, Installation Services specified in Schedule No. 3 and  Charges for Training to be imparted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</si>
  <si>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</si>
  <si>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t>
  </si>
  <si>
    <t>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</si>
  <si>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*13.0</t>
  </si>
  <si>
    <t xml:space="preserve">(For Attachments 2,  Bidders may use their own proforma for furnishing the required information with the bid). </t>
  </si>
  <si>
    <t>ATTACHMENT-9</t>
  </si>
  <si>
    <t xml:space="preserve">(Option for Initial Advance (either Interest Bearing Initial Advance or No Initial Advance) and Information for E-payment, PF details and declaration regarding Micro/Small &amp; Medium Enterprises) </t>
  </si>
  <si>
    <t>ATTACHMENT-3 (QR)</t>
  </si>
  <si>
    <t>NOT APPLICABLE</t>
  </si>
  <si>
    <t>eeeeeeeeeee</t>
  </si>
  <si>
    <t>Period in months from the effective date of Contract for Transformers</t>
  </si>
  <si>
    <t>i) Fixed Portion of the Ex-works Price component of equipment which will not be subject to any adjustment = 0.15</t>
  </si>
  <si>
    <r>
      <t>Are you a MSE owned by SC/ST* entrepreneurs in line with Public Procurement Policy for Micro and Small Enterprises (MSEs) order 2012 including subsequent amendment/notification/order (Indicate Yes/No)
N</t>
    </r>
    <r>
      <rPr>
        <i/>
        <sz val="11"/>
        <rFont val="Book Antiqua"/>
        <family val="1"/>
      </rPr>
      <t>ote: Documentary evidence is to be attached. Please refer remarks at the end of the attachment.</t>
    </r>
    <r>
      <rPr>
        <sz val="11"/>
        <rFont val="Book Antiqua"/>
        <family val="1"/>
      </rPr>
      <t xml:space="preserve">
</t>
    </r>
  </si>
  <si>
    <t>3a.           </t>
  </si>
  <si>
    <t>3b.</t>
  </si>
  <si>
    <t>3c.</t>
  </si>
  <si>
    <t>If 3(b) is ‘Yes’ please mention whether you are (Proprietary MSE/ Partnership MSE/ Private Limited Company) owned by SC/ST entrepreneurs</t>
  </si>
  <si>
    <t>Remarks:</t>
  </si>
  <si>
    <t xml:space="preserve">*The definition of MSEs owned by SC/ST is as given under:
a. In case of proprietary MSE, proprietor(s) shall be SC /ST.
b. In case of partnership MSE, the SC/ST partners shall be holding at least 51% shares in the unit.
c.  In case of Private Limited companies, at least 51% share shall be held by SC/ST promoters.
</t>
  </si>
  <si>
    <t>Documentary evidence: Please provide scanned copy(ies) of the SC/ST certificate(s) issued by District Authority as applicable for SC/ST MSE category as per (a), (b) or (c) above.</t>
  </si>
  <si>
    <t>Cost of withdrawal of deviation</t>
  </si>
  <si>
    <t>s</t>
  </si>
  <si>
    <t>Sole Bidder</t>
  </si>
  <si>
    <t>Not Applicable</t>
  </si>
  <si>
    <t>Joint Venture (JV) Bids</t>
  </si>
  <si>
    <t>Coeficient for  labour  component  l  is</t>
  </si>
  <si>
    <t>The  value of Labour index  30  days prior to the date of opening of  price bid  is</t>
  </si>
  <si>
    <t>Expatriate Field Labour, c*=</t>
  </si>
  <si>
    <r>
      <t xml:space="preserve">Indian field labour index – namely All India average consumer price index for Industrial Workers (monthly)  (Base: 2001= 100), as published by Labour Bureau, Shimla, Government of India </t>
    </r>
    <r>
      <rPr>
        <i/>
        <sz val="11"/>
        <rFont val="Book Antiqua"/>
        <family val="1"/>
      </rPr>
      <t>(www.labourbureau.nic.in).</t>
    </r>
  </si>
  <si>
    <t>B. For Installation Price Component</t>
  </si>
  <si>
    <t>A2. Insulating Oil:</t>
  </si>
  <si>
    <t>Moble No. of Contact Person</t>
  </si>
  <si>
    <t>e-mail ID of Contact Person</t>
  </si>
  <si>
    <t>Attachment 18 Safety Pact : Safety pact ( in Original ) in accordance with clause 9.3 ( s) of ITB , Section-II in Separate Envelope.</t>
  </si>
  <si>
    <t>Attachment 14 Integrity Pact : To be submitted as per ITB Clause No. 9.3(o) and as per remarks in the Attach 14-IP.</t>
  </si>
  <si>
    <t>SPEC. NO.: CC-CS/906-NR1/RT-3925/3/G4</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</si>
  <si>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420 kV, 125 MVAr 3-Ph Bus Reactor </t>
    </r>
    <r>
      <rPr>
        <sz val="11"/>
        <rFont val="Book Antiqua"/>
        <family val="1"/>
      </rPr>
      <t xml:space="preserve">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</si>
  <si>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A1. Ex-works Price component of Reactor (excluding Insulating Oil):</t>
  </si>
  <si>
    <t>For our Qualifying Requirements Data, please refer Schedule-QR of this volume.</t>
  </si>
  <si>
    <t>03 nos. Reactor</t>
  </si>
  <si>
    <t>05 nos. Reactor</t>
  </si>
  <si>
    <t>3.(d)</t>
  </si>
  <si>
    <t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t>
  </si>
  <si>
    <t>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t>
  </si>
  <si>
    <t>Reactor Package-RT06</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</si>
</sst>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 numFmtId="173" formatCode="[$-409]d\-mmm\-yyyy;@"/>
    <numFmt numFmtId="174" formatCode="[$-14009]dd\ mmmm\ yyyy;@"/>
  </numFmts>
  <fonts count="70">
    <font>
      <sz val="10"/>
      <name val="Book Antiqua"/>
    </font>
    <font>
      <sz val="10"/>
      <name val="Book Antiqua"/>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i/>
      <sz val="12"/>
      <name val="Book Antiqua"/>
      <family val="1"/>
    </font>
    <font>
      <b/>
      <i/>
      <sz val="12"/>
      <name val="Book Antiqua"/>
      <family val="1"/>
    </font>
    <font>
      <vertAlign val="superscript"/>
      <sz val="12"/>
      <name val="Book Antiqua"/>
      <family val="1"/>
    </font>
    <font>
      <sz val="12"/>
      <color indexed="12"/>
      <name val="Book Antiqua"/>
      <family val="1"/>
    </font>
    <font>
      <sz val="8"/>
      <name val="Book Antiqua"/>
      <family val="1"/>
    </font>
    <font>
      <b/>
      <sz val="11"/>
      <name val="Arial"/>
      <family val="2"/>
    </font>
    <font>
      <sz val="11"/>
      <color indexed="8"/>
      <name val="Calibri"/>
      <family val="2"/>
    </font>
    <font>
      <sz val="10"/>
      <name val="Arial"/>
      <family val="2"/>
    </font>
    <font>
      <b/>
      <sz val="10"/>
      <name val="Arial"/>
      <family val="2"/>
    </font>
    <font>
      <b/>
      <u/>
      <sz val="10"/>
      <name val="Arial"/>
      <family val="2"/>
    </font>
    <font>
      <b/>
      <sz val="10"/>
      <name val="Book Antiqua"/>
      <family val="1"/>
    </font>
    <font>
      <sz val="11"/>
      <color indexed="9"/>
      <name val="Book Antiqua"/>
      <family val="1"/>
    </font>
    <font>
      <b/>
      <i/>
      <sz val="11"/>
      <name val="Book Antiqua"/>
      <family val="1"/>
    </font>
    <font>
      <i/>
      <sz val="11"/>
      <name val="Book Antiqua"/>
      <family val="1"/>
    </font>
    <font>
      <b/>
      <u/>
      <sz val="12"/>
      <name val="Book Antiqua"/>
      <family val="1"/>
    </font>
    <font>
      <sz val="8"/>
      <name val="Book Antiqua"/>
      <family val="1"/>
    </font>
    <font>
      <sz val="11"/>
      <color indexed="10"/>
      <name val="Book Antiqua"/>
      <family val="1"/>
    </font>
    <font>
      <b/>
      <sz val="22"/>
      <color indexed="12"/>
      <name val="Book Antiqua"/>
      <family val="1"/>
    </font>
    <font>
      <b/>
      <sz val="11"/>
      <color indexed="20"/>
      <name val="Book Antiqua"/>
      <family val="1"/>
    </font>
    <font>
      <sz val="11"/>
      <color indexed="12"/>
      <name val="Book Antiqua"/>
      <family val="1"/>
    </font>
    <font>
      <b/>
      <sz val="12"/>
      <color indexed="12"/>
      <name val="Book Antiqua"/>
      <family val="1"/>
    </font>
    <font>
      <b/>
      <sz val="11"/>
      <color indexed="12"/>
      <name val="Book Antiqua"/>
      <family val="1"/>
    </font>
    <font>
      <b/>
      <sz val="11"/>
      <color indexed="9"/>
      <name val="Book Antiqua"/>
      <family val="1"/>
    </font>
    <font>
      <i/>
      <sz val="9"/>
      <name val="Book Antiqua"/>
      <family val="1"/>
    </font>
    <font>
      <sz val="10"/>
      <color indexed="9"/>
      <name val="Book Antiqua"/>
      <family val="1"/>
    </font>
    <font>
      <sz val="14"/>
      <color indexed="9"/>
      <name val="Book Antiqua"/>
      <family val="1"/>
    </font>
    <font>
      <b/>
      <sz val="14"/>
      <color indexed="12"/>
      <name val="Book Antiqua"/>
      <family val="1"/>
    </font>
    <font>
      <b/>
      <sz val="11.5"/>
      <name val="Book Antiqua"/>
      <family val="1"/>
    </font>
    <font>
      <sz val="12"/>
      <color indexed="9"/>
      <name val="Book Antiqua"/>
      <family val="1"/>
    </font>
    <font>
      <b/>
      <u/>
      <sz val="11"/>
      <name val="Book Antiqua"/>
      <family val="1"/>
    </font>
    <font>
      <b/>
      <sz val="10"/>
      <color indexed="9"/>
      <name val="Book Antiqua"/>
      <family val="1"/>
    </font>
    <font>
      <b/>
      <i/>
      <sz val="10"/>
      <name val="Book Antiqua"/>
      <family val="1"/>
    </font>
    <font>
      <b/>
      <sz val="11"/>
      <color indexed="10"/>
      <name val="Book Antiqua"/>
      <family val="1"/>
    </font>
    <font>
      <i/>
      <sz val="11"/>
      <color indexed="12"/>
      <name val="Book Antiqua"/>
      <family val="1"/>
    </font>
    <font>
      <u/>
      <sz val="11"/>
      <name val="Book Antiqua"/>
      <family val="1"/>
    </font>
    <font>
      <sz val="11"/>
      <color indexed="50"/>
      <name val="Book Antiqua"/>
      <family val="1"/>
    </font>
    <font>
      <i/>
      <sz val="10"/>
      <name val="Book Antiqua"/>
      <family val="1"/>
    </font>
    <font>
      <sz val="9"/>
      <name val="Book Antiqua"/>
      <family val="1"/>
    </font>
    <font>
      <b/>
      <i/>
      <sz val="11"/>
      <color indexed="13"/>
      <name val="Book Antiqua"/>
      <family val="1"/>
    </font>
    <font>
      <sz val="11"/>
      <name val="Arial"/>
      <family val="2"/>
    </font>
    <font>
      <sz val="12"/>
      <name val="Bookman Old Style"/>
      <family val="1"/>
    </font>
    <font>
      <sz val="11"/>
      <color indexed="9"/>
      <name val="Arial"/>
      <family val="2"/>
    </font>
    <font>
      <b/>
      <sz val="11"/>
      <color indexed="12"/>
      <name val="Arial"/>
      <family val="2"/>
    </font>
    <font>
      <i/>
      <sz val="11"/>
      <name val="Arial"/>
      <family val="2"/>
    </font>
    <font>
      <strike/>
      <sz val="11"/>
      <name val="Book Antiqua"/>
      <family val="1"/>
    </font>
    <font>
      <sz val="11"/>
      <name val="Calibri"/>
      <family val="2"/>
    </font>
    <font>
      <sz val="12"/>
      <color rgb="FFFF0000"/>
      <name val="Arial"/>
      <family val="2"/>
    </font>
    <font>
      <sz val="8"/>
      <color rgb="FF000000"/>
      <name val="Tahoma"/>
      <family val="2"/>
    </font>
    <font>
      <b/>
      <sz val="16"/>
      <name val="Book Antiqua"/>
      <family val="1"/>
    </font>
  </fonts>
  <fills count="11">
    <fill>
      <patternFill patternType="none"/>
    </fill>
    <fill>
      <patternFill patternType="gray125"/>
    </fill>
    <fill>
      <patternFill patternType="solid">
        <fgColor indexed="42"/>
        <bgColor indexed="64"/>
      </patternFill>
    </fill>
    <fill>
      <patternFill patternType="solid">
        <fgColor indexed="12"/>
        <bgColor indexed="64"/>
      </patternFill>
    </fill>
    <fill>
      <patternFill patternType="solid">
        <fgColor indexed="22"/>
        <bgColor indexed="64"/>
      </patternFill>
    </fill>
    <fill>
      <patternFill patternType="solid">
        <fgColor indexed="45"/>
        <bgColor indexed="64"/>
      </patternFill>
    </fill>
    <fill>
      <patternFill patternType="solid">
        <fgColor rgb="FFCCFFCC"/>
        <bgColor indexed="64"/>
      </patternFill>
    </fill>
    <fill>
      <patternFill patternType="solid">
        <fgColor theme="9" tint="0.39997558519241921"/>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s>
  <borders count="6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bottom style="thin">
        <color indexed="64"/>
      </bottom>
      <diagonal/>
    </border>
    <border>
      <left/>
      <right/>
      <top style="hair">
        <color indexed="64"/>
      </top>
      <bottom style="hair">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hair">
        <color indexed="64"/>
      </bottom>
      <diagonal/>
    </border>
    <border>
      <left/>
      <right/>
      <top style="hair">
        <color indexed="64"/>
      </top>
      <bottom/>
      <diagonal/>
    </border>
    <border>
      <left style="thin">
        <color indexed="64"/>
      </left>
      <right style="medium">
        <color indexed="64"/>
      </right>
      <top/>
      <bottom style="hair">
        <color indexed="64"/>
      </bottom>
      <diagonal/>
    </border>
    <border>
      <left style="thin">
        <color indexed="64"/>
      </left>
      <right style="medium">
        <color indexed="64"/>
      </right>
      <top style="thin">
        <color indexed="64"/>
      </top>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bottom style="hair">
        <color indexed="64"/>
      </bottom>
      <diagonal/>
    </border>
    <border>
      <left/>
      <right style="thin">
        <color indexed="64"/>
      </right>
      <top/>
      <bottom style="hair">
        <color indexed="64"/>
      </bottom>
      <diagonal/>
    </border>
    <border>
      <left/>
      <right/>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55">
    <xf numFmtId="0" fontId="0" fillId="0" borderId="0"/>
    <xf numFmtId="9" fontId="9" fillId="0" borderId="0"/>
    <xf numFmtId="164" fontId="10" fillId="0" borderId="0" applyFont="0" applyFill="0" applyBorder="0" applyAlignment="0" applyProtection="0"/>
    <xf numFmtId="165" fontId="10"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0" fontId="11" fillId="0" borderId="0"/>
    <xf numFmtId="43" fontId="1" fillId="0" borderId="0" applyFont="0" applyFill="0" applyBorder="0" applyAlignment="0" applyProtection="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168" fontId="10" fillId="0" borderId="0"/>
    <xf numFmtId="43" fontId="28" fillId="0" borderId="0" applyFont="0" applyFill="0" applyBorder="0" applyAlignment="0" applyProtection="0"/>
    <xf numFmtId="43" fontId="18" fillId="0" borderId="0" applyFont="0" applyFill="0" applyBorder="0" applyAlignment="0" applyProtection="0"/>
    <xf numFmtId="169" fontId="12"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3" fillId="0" borderId="0" applyNumberFormat="0" applyFill="0" applyBorder="0" applyAlignment="0" applyProtection="0">
      <alignment vertical="top"/>
      <protection locked="0"/>
    </xf>
    <xf numFmtId="37" fontId="14" fillId="0" borderId="0"/>
    <xf numFmtId="170" fontId="10" fillId="0" borderId="0"/>
    <xf numFmtId="0" fontId="18" fillId="0" borderId="0"/>
    <xf numFmtId="0" fontId="10" fillId="0" borderId="0"/>
    <xf numFmtId="0" fontId="18" fillId="0" borderId="0"/>
    <xf numFmtId="0" fontId="10" fillId="0" borderId="0"/>
    <xf numFmtId="0" fontId="28" fillId="0" borderId="0"/>
    <xf numFmtId="0" fontId="7" fillId="0" borderId="0"/>
    <xf numFmtId="0" fontId="18" fillId="0" borderId="0"/>
    <xf numFmtId="0" fontId="10" fillId="0" borderId="0"/>
    <xf numFmtId="0" fontId="27" fillId="0" borderId="0"/>
    <xf numFmtId="0" fontId="18" fillId="0" borderId="0"/>
    <xf numFmtId="0" fontId="18" fillId="0" borderId="0"/>
    <xf numFmtId="0" fontId="18" fillId="0" borderId="0"/>
    <xf numFmtId="0" fontId="7" fillId="0" borderId="0"/>
    <xf numFmtId="0" fontId="18" fillId="0" borderId="0"/>
    <xf numFmtId="0" fontId="28" fillId="0" borderId="0"/>
    <xf numFmtId="0" fontId="10" fillId="0" borderId="0"/>
    <xf numFmtId="0" fontId="7" fillId="0" borderId="0"/>
    <xf numFmtId="0" fontId="7" fillId="0" borderId="0"/>
    <xf numFmtId="0" fontId="28" fillId="0" borderId="0"/>
    <xf numFmtId="0" fontId="28" fillId="0" borderId="0"/>
    <xf numFmtId="0" fontId="15" fillId="0" borderId="0" applyFont="0"/>
    <xf numFmtId="0" fontId="16" fillId="0" borderId="0" applyNumberFormat="0" applyFill="0" applyBorder="0" applyAlignment="0" applyProtection="0">
      <alignment vertical="top"/>
      <protection locked="0"/>
    </xf>
    <xf numFmtId="0" fontId="17"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0" fillId="0" borderId="0"/>
    <xf numFmtId="0" fontId="1" fillId="0" borderId="0"/>
    <xf numFmtId="0" fontId="1" fillId="0" borderId="0"/>
  </cellStyleXfs>
  <cellXfs count="853">
    <xf numFmtId="0" fontId="0" fillId="0" borderId="0" xfId="0"/>
    <xf numFmtId="0" fontId="3" fillId="0" borderId="0" xfId="24" applyFont="1" applyAlignment="1" applyProtection="1">
      <alignment horizontal="justify" vertical="top"/>
      <protection hidden="1"/>
    </xf>
    <xf numFmtId="0" fontId="3" fillId="0" borderId="0" xfId="24" applyFont="1" applyBorder="1" applyAlignment="1" applyProtection="1">
      <alignment horizontal="justify" vertical="top" wrapText="1"/>
      <protection hidden="1"/>
    </xf>
    <xf numFmtId="0" fontId="18" fillId="0" borderId="0" xfId="24" applyFont="1" applyBorder="1" applyAlignment="1" applyProtection="1">
      <alignment vertical="top"/>
      <protection hidden="1"/>
    </xf>
    <xf numFmtId="0" fontId="3" fillId="0" borderId="0" xfId="24" applyFont="1" applyAlignment="1" applyProtection="1">
      <alignment vertical="top"/>
      <protection hidden="1"/>
    </xf>
    <xf numFmtId="0" fontId="3" fillId="0" borderId="0" xfId="24" applyFont="1" applyBorder="1" applyAlignment="1" applyProtection="1">
      <alignment vertical="top"/>
      <protection hidden="1"/>
    </xf>
    <xf numFmtId="0" fontId="3" fillId="0" borderId="0" xfId="24" applyFont="1" applyBorder="1" applyAlignment="1" applyProtection="1">
      <alignment horizontal="right" vertical="top"/>
      <protection hidden="1"/>
    </xf>
    <xf numFmtId="0" fontId="21" fillId="0" borderId="0" xfId="24" applyFont="1" applyProtection="1">
      <protection hidden="1"/>
    </xf>
    <xf numFmtId="0" fontId="3" fillId="0" borderId="0" xfId="24" applyFont="1" applyProtection="1">
      <protection hidden="1"/>
    </xf>
    <xf numFmtId="0" fontId="3" fillId="0" borderId="0" xfId="24" applyFont="1" applyAlignment="1" applyProtection="1">
      <alignment horizontal="justify"/>
      <protection hidden="1"/>
    </xf>
    <xf numFmtId="0" fontId="6" fillId="0" borderId="0" xfId="24" applyFont="1" applyAlignment="1" applyProtection="1">
      <alignment horizontal="justify"/>
      <protection hidden="1"/>
    </xf>
    <xf numFmtId="0" fontId="3" fillId="0" borderId="0" xfId="24" quotePrefix="1" applyFont="1" applyAlignment="1" applyProtection="1">
      <alignment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center" vertical="center"/>
      <protection hidden="1"/>
    </xf>
    <xf numFmtId="0" fontId="3" fillId="0" borderId="0" xfId="24" applyFont="1" applyAlignment="1" applyProtection="1">
      <alignment horizontal="left"/>
      <protection hidden="1"/>
    </xf>
    <xf numFmtId="0" fontId="3" fillId="0" borderId="0" xfId="24" applyFont="1" applyBorder="1" applyProtection="1">
      <protection hidden="1"/>
    </xf>
    <xf numFmtId="0" fontId="3" fillId="0" borderId="0" xfId="24" applyFont="1" applyBorder="1" applyAlignment="1" applyProtection="1">
      <alignment vertical="top" wrapText="1"/>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justify"/>
      <protection hidden="1"/>
    </xf>
    <xf numFmtId="0" fontId="6" fillId="0" borderId="0" xfId="24" applyFont="1" applyBorder="1" applyAlignment="1" applyProtection="1">
      <alignment vertical="top" wrapText="1"/>
      <protection hidden="1"/>
    </xf>
    <xf numFmtId="15" fontId="3" fillId="0" borderId="0" xfId="24" applyNumberFormat="1" applyFont="1" applyBorder="1" applyAlignment="1" applyProtection="1">
      <alignment vertical="top"/>
      <protection hidden="1"/>
    </xf>
    <xf numFmtId="0" fontId="3" fillId="0" borderId="4" xfId="24" quotePrefix="1" applyFont="1" applyBorder="1" applyAlignment="1" applyProtection="1">
      <alignment horizontal="center" vertical="top"/>
      <protection hidden="1"/>
    </xf>
    <xf numFmtId="0" fontId="3" fillId="0" borderId="5" xfId="24" quotePrefix="1" applyFont="1" applyBorder="1" applyAlignment="1" applyProtection="1">
      <alignment horizontal="center" vertical="top"/>
      <protection hidden="1"/>
    </xf>
    <xf numFmtId="0" fontId="28" fillId="0" borderId="0" xfId="28" applyProtection="1">
      <protection hidden="1"/>
    </xf>
    <xf numFmtId="0" fontId="7" fillId="0" borderId="6" xfId="40" applyFont="1" applyBorder="1" applyAlignment="1" applyProtection="1">
      <alignment vertical="center"/>
      <protection hidden="1"/>
    </xf>
    <xf numFmtId="0" fontId="6" fillId="0" borderId="0" xfId="28" applyFont="1" applyFill="1" applyAlignment="1" applyProtection="1">
      <alignment horizontal="center" vertical="center"/>
      <protection hidden="1"/>
    </xf>
    <xf numFmtId="0" fontId="28" fillId="0" borderId="7" xfId="28" applyBorder="1" applyProtection="1">
      <protection hidden="1"/>
    </xf>
    <xf numFmtId="0" fontId="28" fillId="0" borderId="8" xfId="28" applyBorder="1" applyProtection="1">
      <protection hidden="1"/>
    </xf>
    <xf numFmtId="0" fontId="28" fillId="0" borderId="9" xfId="28" applyBorder="1" applyProtection="1">
      <protection hidden="1"/>
    </xf>
    <xf numFmtId="0" fontId="28" fillId="0" borderId="10" xfId="28" applyBorder="1" applyProtection="1">
      <protection hidden="1"/>
    </xf>
    <xf numFmtId="0" fontId="28" fillId="0" borderId="0" xfId="28" applyBorder="1" applyProtection="1">
      <protection hidden="1"/>
    </xf>
    <xf numFmtId="0" fontId="28" fillId="0" borderId="11" xfId="28" applyBorder="1" applyProtection="1">
      <protection hidden="1"/>
    </xf>
    <xf numFmtId="0" fontId="29" fillId="0" borderId="0" xfId="28" applyFont="1" applyAlignment="1" applyProtection="1">
      <alignment horizontal="center"/>
      <protection hidden="1"/>
    </xf>
    <xf numFmtId="0" fontId="28" fillId="0" borderId="0" xfId="38" applyBorder="1" applyAlignment="1" applyProtection="1">
      <alignment vertical="center"/>
      <protection hidden="1"/>
    </xf>
    <xf numFmtId="0" fontId="28" fillId="0" borderId="11" xfId="38" applyBorder="1" applyAlignment="1" applyProtection="1">
      <alignment vertical="center"/>
      <protection hidden="1"/>
    </xf>
    <xf numFmtId="0" fontId="28" fillId="0" borderId="0" xfId="38" applyAlignment="1" applyProtection="1">
      <alignment vertical="center"/>
      <protection hidden="1"/>
    </xf>
    <xf numFmtId="0" fontId="10" fillId="0" borderId="10" xfId="38" applyFont="1" applyFill="1" applyBorder="1" applyAlignment="1" applyProtection="1">
      <alignment vertical="center"/>
      <protection hidden="1"/>
    </xf>
    <xf numFmtId="0" fontId="28" fillId="0" borderId="0" xfId="38" applyBorder="1" applyProtection="1">
      <protection hidden="1"/>
    </xf>
    <xf numFmtId="0" fontId="28" fillId="0" borderId="11" xfId="38" applyBorder="1" applyProtection="1">
      <protection hidden="1"/>
    </xf>
    <xf numFmtId="0" fontId="28" fillId="0" borderId="0" xfId="38" applyProtection="1">
      <protection hidden="1"/>
    </xf>
    <xf numFmtId="0" fontId="10" fillId="0" borderId="0" xfId="38" applyFont="1" applyFill="1" applyBorder="1" applyAlignment="1" applyProtection="1">
      <alignment vertical="center"/>
      <protection hidden="1"/>
    </xf>
    <xf numFmtId="0" fontId="10" fillId="0" borderId="10" xfId="38" applyFont="1" applyFill="1" applyBorder="1" applyAlignment="1" applyProtection="1">
      <alignment horizontal="center" vertical="center"/>
      <protection hidden="1"/>
    </xf>
    <xf numFmtId="0" fontId="10" fillId="0" borderId="11" xfId="38" applyFont="1" applyFill="1" applyBorder="1" applyAlignment="1" applyProtection="1">
      <alignment horizontal="left" vertical="center"/>
      <protection hidden="1"/>
    </xf>
    <xf numFmtId="0" fontId="28" fillId="0" borderId="12" xfId="28" applyBorder="1" applyProtection="1">
      <protection hidden="1"/>
    </xf>
    <xf numFmtId="0" fontId="28" fillId="0" borderId="13" xfId="28" applyBorder="1" applyProtection="1">
      <protection hidden="1"/>
    </xf>
    <xf numFmtId="0" fontId="28" fillId="0" borderId="14" xfId="28" applyBorder="1" applyProtection="1">
      <protection hidden="1"/>
    </xf>
    <xf numFmtId="0" fontId="28" fillId="0" borderId="0" xfId="38" applyBorder="1" applyAlignment="1" applyProtection="1">
      <alignment horizontal="left"/>
      <protection hidden="1"/>
    </xf>
    <xf numFmtId="0" fontId="28" fillId="0" borderId="10" xfId="38" applyBorder="1" applyAlignment="1" applyProtection="1">
      <alignment horizontal="center"/>
      <protection hidden="1"/>
    </xf>
    <xf numFmtId="0" fontId="28" fillId="0" borderId="10" xfId="38" applyBorder="1" applyProtection="1">
      <protection hidden="1"/>
    </xf>
    <xf numFmtId="0" fontId="28" fillId="0" borderId="10" xfId="43" applyBorder="1" applyAlignment="1" applyProtection="1">
      <alignment horizontal="center"/>
      <protection hidden="1"/>
    </xf>
    <xf numFmtId="0" fontId="28" fillId="0" borderId="0" xfId="43" applyFont="1" applyBorder="1" applyProtection="1">
      <protection hidden="1"/>
    </xf>
    <xf numFmtId="0" fontId="28" fillId="0" borderId="15" xfId="28" applyBorder="1" applyProtection="1">
      <protection hidden="1"/>
    </xf>
    <xf numFmtId="0" fontId="28" fillId="0" borderId="0" xfId="43" applyBorder="1" applyProtection="1">
      <protection hidden="1"/>
    </xf>
    <xf numFmtId="0" fontId="28" fillId="0" borderId="16" xfId="43" applyBorder="1" applyAlignment="1" applyProtection="1">
      <alignment horizontal="center"/>
      <protection hidden="1"/>
    </xf>
    <xf numFmtId="0" fontId="28" fillId="0" borderId="17" xfId="43" applyBorder="1" applyProtection="1">
      <protection hidden="1"/>
    </xf>
    <xf numFmtId="0" fontId="28" fillId="0" borderId="17" xfId="38" applyBorder="1" applyProtection="1">
      <protection hidden="1"/>
    </xf>
    <xf numFmtId="0" fontId="28" fillId="0" borderId="18" xfId="38" applyBorder="1" applyProtection="1">
      <protection hidden="1"/>
    </xf>
    <xf numFmtId="0" fontId="30" fillId="0" borderId="0" xfId="28" applyFont="1" applyProtection="1">
      <protection hidden="1"/>
    </xf>
    <xf numFmtId="0" fontId="18" fillId="0" borderId="6" xfId="24" applyFont="1" applyBorder="1" applyProtection="1">
      <protection hidden="1"/>
    </xf>
    <xf numFmtId="0" fontId="22" fillId="0" borderId="0" xfId="24" applyFont="1" applyAlignment="1" applyProtection="1">
      <alignment vertical="top"/>
      <protection hidden="1"/>
    </xf>
    <xf numFmtId="0" fontId="22" fillId="0" borderId="0" xfId="24" applyFont="1" applyBorder="1" applyAlignment="1" applyProtection="1">
      <alignment horizontal="right" vertical="top"/>
      <protection hidden="1"/>
    </xf>
    <xf numFmtId="0" fontId="31" fillId="0" borderId="6" xfId="24" applyFont="1" applyBorder="1" applyProtection="1">
      <protection hidden="1"/>
    </xf>
    <xf numFmtId="0" fontId="6" fillId="0" borderId="6" xfId="24" applyFont="1" applyBorder="1" applyAlignment="1" applyProtection="1">
      <alignment horizontal="center"/>
      <protection hidden="1"/>
    </xf>
    <xf numFmtId="0" fontId="6" fillId="0" borderId="19" xfId="0" applyFont="1" applyBorder="1" applyAlignment="1" applyProtection="1">
      <alignment horizontal="right"/>
      <protection hidden="1"/>
    </xf>
    <xf numFmtId="0" fontId="6" fillId="0" borderId="19" xfId="0" applyFont="1" applyBorder="1" applyAlignment="1" applyProtection="1">
      <alignment vertical="center"/>
      <protection hidden="1"/>
    </xf>
    <xf numFmtId="0" fontId="3" fillId="0" borderId="19" xfId="0" applyFont="1" applyBorder="1" applyProtection="1">
      <protection hidden="1"/>
    </xf>
    <xf numFmtId="0" fontId="7" fillId="0" borderId="0" xfId="0" applyFont="1" applyProtection="1">
      <protection hidden="1"/>
    </xf>
    <xf numFmtId="0" fontId="8" fillId="0" borderId="0" xfId="0" applyFont="1" applyAlignment="1" applyProtection="1">
      <alignment vertical="center"/>
      <protection hidden="1"/>
    </xf>
    <xf numFmtId="0" fontId="7" fillId="0" borderId="0" xfId="0" applyFont="1" applyAlignment="1" applyProtection="1">
      <alignment horizontal="left" vertical="center"/>
      <protection hidden="1"/>
    </xf>
    <xf numFmtId="0" fontId="8" fillId="0" borderId="0" xfId="36" applyNumberFormat="1" applyFont="1" applyFill="1" applyBorder="1" applyAlignment="1" applyProtection="1">
      <alignment horizontal="left" vertical="center" indent="1"/>
      <protection hidden="1"/>
    </xf>
    <xf numFmtId="0" fontId="7" fillId="0" borderId="0" xfId="36" applyNumberFormat="1" applyFont="1" applyFill="1" applyBorder="1" applyAlignment="1" applyProtection="1">
      <alignment horizontal="left" vertical="center" indent="1"/>
      <protection hidden="1"/>
    </xf>
    <xf numFmtId="0" fontId="7" fillId="0" borderId="0" xfId="0" applyFont="1" applyAlignment="1" applyProtection="1">
      <protection hidden="1"/>
    </xf>
    <xf numFmtId="0" fontId="7" fillId="0" borderId="0" xfId="0" applyFont="1" applyAlignment="1" applyProtection="1">
      <alignment vertical="top"/>
      <protection hidden="1"/>
    </xf>
    <xf numFmtId="0" fontId="8" fillId="0" borderId="0" xfId="0" applyFont="1" applyProtection="1">
      <protection hidden="1"/>
    </xf>
    <xf numFmtId="0" fontId="7" fillId="0" borderId="0" xfId="0" applyFont="1" applyAlignment="1" applyProtection="1">
      <alignment vertical="center"/>
      <protection hidden="1"/>
    </xf>
    <xf numFmtId="0" fontId="7" fillId="0" borderId="0" xfId="0" applyFont="1" applyAlignment="1" applyProtection="1">
      <alignment vertical="center" wrapText="1"/>
      <protection hidden="1"/>
    </xf>
    <xf numFmtId="0" fontId="7" fillId="0" borderId="0" xfId="0" applyFont="1" applyFill="1" applyBorder="1" applyAlignment="1" applyProtection="1">
      <alignment horizontal="left" vertical="center"/>
      <protection hidden="1"/>
    </xf>
    <xf numFmtId="0" fontId="7" fillId="0" borderId="0" xfId="0" applyFont="1" applyBorder="1" applyProtection="1">
      <protection hidden="1"/>
    </xf>
    <xf numFmtId="0" fontId="7" fillId="0" borderId="0" xfId="0" applyFont="1" applyFill="1" applyBorder="1" applyAlignment="1" applyProtection="1">
      <alignment vertical="center" wrapText="1"/>
      <protection hidden="1"/>
    </xf>
    <xf numFmtId="0" fontId="7" fillId="0" borderId="0" xfId="0" applyFont="1" applyBorder="1" applyAlignment="1" applyProtection="1">
      <alignment horizontal="left" vertical="top" wrapText="1"/>
      <protection hidden="1"/>
    </xf>
    <xf numFmtId="0" fontId="7" fillId="0" borderId="0" xfId="0" applyFont="1" applyBorder="1" applyAlignment="1" applyProtection="1">
      <alignment vertical="top" wrapText="1"/>
      <protection hidden="1"/>
    </xf>
    <xf numFmtId="0" fontId="7" fillId="0" borderId="0" xfId="0" applyFont="1" applyAlignment="1" applyProtection="1">
      <alignment horizontal="center" vertical="top"/>
      <protection hidden="1"/>
    </xf>
    <xf numFmtId="0" fontId="8" fillId="0" borderId="0" xfId="0" applyFont="1" applyAlignment="1" applyProtection="1">
      <alignment horizontal="right" vertical="center"/>
      <protection hidden="1"/>
    </xf>
    <xf numFmtId="0" fontId="7" fillId="0" borderId="0" xfId="0" applyFont="1" applyBorder="1" applyAlignment="1" applyProtection="1">
      <alignment horizontal="justify" vertical="top" wrapText="1"/>
      <protection hidden="1"/>
    </xf>
    <xf numFmtId="0" fontId="8" fillId="0" borderId="0" xfId="0" applyFont="1" applyAlignment="1" applyProtection="1">
      <alignment horizontal="left" vertical="center"/>
      <protection hidden="1"/>
    </xf>
    <xf numFmtId="0" fontId="8" fillId="0" borderId="0" xfId="0" applyFont="1" applyAlignment="1" applyProtection="1">
      <alignment horizontal="right" vertical="center" indent="1"/>
      <protection hidden="1"/>
    </xf>
    <xf numFmtId="0" fontId="7" fillId="2" borderId="6" xfId="0" applyFont="1" applyFill="1" applyBorder="1" applyAlignment="1" applyProtection="1">
      <alignment horizontal="center" vertical="center" wrapText="1"/>
      <protection locked="0" hidden="1"/>
    </xf>
    <xf numFmtId="0" fontId="3" fillId="0" borderId="0" xfId="24" quotePrefix="1" applyFont="1" applyBorder="1" applyAlignment="1" applyProtection="1">
      <alignment vertical="top"/>
      <protection hidden="1"/>
    </xf>
    <xf numFmtId="0" fontId="22" fillId="0" borderId="0" xfId="24" applyFont="1" applyBorder="1" applyAlignment="1" applyProtection="1">
      <alignment vertical="top"/>
      <protection hidden="1"/>
    </xf>
    <xf numFmtId="0" fontId="3" fillId="0" borderId="19" xfId="24" applyFont="1" applyBorder="1" applyProtection="1">
      <protection hidden="1"/>
    </xf>
    <xf numFmtId="0" fontId="3" fillId="0" borderId="19" xfId="24" applyFont="1" applyBorder="1" applyAlignment="1" applyProtection="1">
      <alignment vertical="top"/>
      <protection hidden="1"/>
    </xf>
    <xf numFmtId="0" fontId="3" fillId="0" borderId="19" xfId="24" applyFont="1" applyFill="1" applyBorder="1" applyAlignment="1" applyProtection="1">
      <protection hidden="1"/>
    </xf>
    <xf numFmtId="0" fontId="3" fillId="0" borderId="0" xfId="24" applyFont="1" applyFill="1" applyBorder="1" applyAlignment="1" applyProtection="1">
      <alignment vertical="top" wrapText="1"/>
      <protection hidden="1"/>
    </xf>
    <xf numFmtId="0" fontId="3" fillId="0" borderId="0" xfId="24" applyFont="1" applyFill="1" applyAlignment="1" applyProtection="1">
      <protection hidden="1"/>
    </xf>
    <xf numFmtId="0" fontId="3" fillId="0" borderId="0" xfId="24" applyFont="1" applyFill="1" applyBorder="1" applyAlignment="1" applyProtection="1">
      <protection hidden="1"/>
    </xf>
    <xf numFmtId="0" fontId="7" fillId="0" borderId="6" xfId="0" applyFont="1" applyBorder="1" applyAlignment="1" applyProtection="1">
      <alignment horizontal="justify" vertical="center" wrapText="1"/>
      <protection hidden="1"/>
    </xf>
    <xf numFmtId="0" fontId="8" fillId="0" borderId="6" xfId="0" applyFont="1" applyBorder="1" applyAlignment="1" applyProtection="1">
      <alignment horizontal="center" vertical="center" wrapText="1"/>
      <protection hidden="1"/>
    </xf>
    <xf numFmtId="0" fontId="8" fillId="0" borderId="21" xfId="0" applyFont="1" applyBorder="1" applyAlignment="1" applyProtection="1">
      <alignment vertical="center"/>
      <protection hidden="1"/>
    </xf>
    <xf numFmtId="0" fontId="8" fillId="0" borderId="3" xfId="0" applyFont="1" applyBorder="1" applyAlignment="1" applyProtection="1">
      <alignment vertical="center"/>
      <protection hidden="1"/>
    </xf>
    <xf numFmtId="0" fontId="8" fillId="0" borderId="12" xfId="0" applyFont="1" applyBorder="1" applyAlignment="1" applyProtection="1">
      <alignment vertical="center"/>
      <protection hidden="1"/>
    </xf>
    <xf numFmtId="0" fontId="7" fillId="0" borderId="6" xfId="0" applyFont="1" applyBorder="1" applyAlignment="1" applyProtection="1">
      <alignment horizontal="center" vertical="center" wrapText="1"/>
      <protection hidden="1"/>
    </xf>
    <xf numFmtId="0" fontId="7" fillId="2" borderId="6" xfId="0" applyFont="1" applyFill="1" applyBorder="1" applyAlignment="1" applyProtection="1">
      <alignment vertical="center" wrapText="1"/>
      <protection locked="0"/>
    </xf>
    <xf numFmtId="0" fontId="7" fillId="0" borderId="13" xfId="0" applyFont="1" applyBorder="1" applyAlignment="1" applyProtection="1">
      <alignment vertical="center" wrapText="1"/>
      <protection hidden="1"/>
    </xf>
    <xf numFmtId="0" fontId="7" fillId="0" borderId="13" xfId="0" applyFont="1" applyBorder="1" applyAlignment="1" applyProtection="1">
      <alignment horizontal="justify" vertical="center" wrapText="1"/>
      <protection hidden="1"/>
    </xf>
    <xf numFmtId="0" fontId="7" fillId="2" borderId="13" xfId="0" applyFont="1" applyFill="1" applyBorder="1" applyAlignment="1" applyProtection="1">
      <alignment vertical="center" wrapText="1"/>
      <protection locked="0"/>
    </xf>
    <xf numFmtId="0" fontId="7" fillId="0" borderId="13"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7" fillId="0" borderId="15" xfId="0" applyFont="1" applyBorder="1" applyAlignment="1" applyProtection="1">
      <alignment vertical="center" wrapText="1"/>
      <protection hidden="1"/>
    </xf>
    <xf numFmtId="2" fontId="37" fillId="0" borderId="14" xfId="0" applyNumberFormat="1" applyFont="1" applyFill="1" applyBorder="1" applyAlignment="1" applyProtection="1">
      <alignment horizontal="center" vertical="center" wrapText="1"/>
      <protection hidden="1"/>
    </xf>
    <xf numFmtId="0" fontId="7" fillId="0" borderId="15" xfId="0" applyFont="1" applyBorder="1" applyAlignment="1" applyProtection="1">
      <alignment horizontal="justify" vertical="center" wrapText="1"/>
      <protection hidden="1"/>
    </xf>
    <xf numFmtId="0" fontId="7" fillId="2" borderId="15" xfId="0" applyFont="1" applyFill="1" applyBorder="1" applyAlignment="1" applyProtection="1">
      <alignment vertical="center" wrapText="1"/>
      <protection locked="0"/>
    </xf>
    <xf numFmtId="0" fontId="7" fillId="0" borderId="6" xfId="0" applyFont="1" applyBorder="1" applyAlignment="1" applyProtection="1">
      <alignment vertical="center" wrapText="1"/>
      <protection hidden="1"/>
    </xf>
    <xf numFmtId="2" fontId="7" fillId="0" borderId="6" xfId="0" applyNumberFormat="1" applyFont="1" applyBorder="1" applyAlignment="1" applyProtection="1">
      <alignment horizontal="center" vertical="center" wrapText="1"/>
      <protection hidden="1"/>
    </xf>
    <xf numFmtId="0" fontId="7" fillId="2" borderId="6" xfId="0" applyFont="1" applyFill="1" applyBorder="1" applyAlignment="1" applyProtection="1">
      <alignment vertical="center" wrapText="1"/>
      <protection locked="0" hidden="1"/>
    </xf>
    <xf numFmtId="172" fontId="8"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8" fillId="0" borderId="0" xfId="0" applyFont="1" applyAlignment="1" applyProtection="1">
      <alignment horizontal="left" vertical="center" indent="1"/>
      <protection hidden="1"/>
    </xf>
    <xf numFmtId="0" fontId="7" fillId="2" borderId="6" xfId="0" applyFont="1" applyFill="1" applyBorder="1" applyAlignment="1" applyProtection="1">
      <alignment horizontal="left" vertical="center" wrapText="1"/>
      <protection locked="0" hidden="1"/>
    </xf>
    <xf numFmtId="172" fontId="8" fillId="0" borderId="0" xfId="0" applyNumberFormat="1" applyFont="1" applyAlignment="1" applyProtection="1">
      <alignment horizontal="left" vertical="center"/>
      <protection hidden="1"/>
    </xf>
    <xf numFmtId="0" fontId="7" fillId="0" borderId="6" xfId="0" applyFont="1" applyBorder="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7" fillId="0" borderId="0" xfId="0" applyFont="1" applyAlignment="1" applyProtection="1">
      <alignment horizontal="left" vertical="top" wrapText="1"/>
      <protection hidden="1"/>
    </xf>
    <xf numFmtId="0" fontId="7" fillId="0" borderId="20" xfId="0" applyFont="1" applyBorder="1" applyAlignment="1" applyProtection="1">
      <alignment horizontal="left" vertical="center" wrapText="1"/>
      <protection hidden="1"/>
    </xf>
    <xf numFmtId="0" fontId="7" fillId="0" borderId="22" xfId="0" applyFont="1" applyBorder="1" applyAlignment="1" applyProtection="1">
      <alignment horizontal="left" vertical="center" wrapText="1"/>
      <protection hidden="1"/>
    </xf>
    <xf numFmtId="0" fontId="7" fillId="0" borderId="0" xfId="39" applyFont="1" applyBorder="1" applyAlignment="1" applyProtection="1">
      <alignment vertical="center"/>
      <protection hidden="1"/>
    </xf>
    <xf numFmtId="0" fontId="7" fillId="0" borderId="0" xfId="39" applyFont="1" applyAlignment="1" applyProtection="1">
      <alignment vertical="center"/>
      <protection hidden="1"/>
    </xf>
    <xf numFmtId="0" fontId="7" fillId="0" borderId="0" xfId="39" applyFont="1" applyProtection="1">
      <protection hidden="1"/>
    </xf>
    <xf numFmtId="0" fontId="39" fillId="0" borderId="30" xfId="39" applyFont="1" applyBorder="1" applyAlignment="1" applyProtection="1">
      <alignment horizontal="center" vertical="center"/>
      <protection hidden="1"/>
    </xf>
    <xf numFmtId="0" fontId="40" fillId="0" borderId="0" xfId="39" applyFont="1" applyProtection="1">
      <protection hidden="1"/>
    </xf>
    <xf numFmtId="0" fontId="40" fillId="0" borderId="0" xfId="39" applyFont="1" applyAlignment="1" applyProtection="1">
      <alignment vertical="center"/>
      <protection hidden="1"/>
    </xf>
    <xf numFmtId="0" fontId="40" fillId="0" borderId="0" xfId="39" applyFont="1" applyBorder="1" applyAlignment="1" applyProtection="1">
      <alignment vertical="center"/>
      <protection hidden="1"/>
    </xf>
    <xf numFmtId="0" fontId="39" fillId="0" borderId="30" xfId="39" applyFont="1" applyBorder="1" applyAlignment="1" applyProtection="1">
      <alignment horizontal="center" vertical="top"/>
      <protection hidden="1"/>
    </xf>
    <xf numFmtId="0" fontId="7" fillId="0" borderId="19" xfId="39" applyFont="1" applyBorder="1" applyAlignment="1" applyProtection="1">
      <alignment vertical="center"/>
      <protection hidden="1"/>
    </xf>
    <xf numFmtId="0" fontId="8" fillId="0" borderId="0" xfId="39" applyFont="1" applyBorder="1" applyAlignment="1" applyProtection="1">
      <alignment vertical="center"/>
      <protection hidden="1"/>
    </xf>
    <xf numFmtId="0" fontId="42" fillId="0" borderId="0" xfId="39" applyFont="1" applyBorder="1" applyAlignment="1" applyProtection="1">
      <alignment vertical="center"/>
      <protection hidden="1"/>
    </xf>
    <xf numFmtId="0" fontId="7" fillId="0" borderId="25" xfId="39" applyFont="1" applyBorder="1" applyAlignment="1" applyProtection="1">
      <alignment vertical="center"/>
      <protection hidden="1"/>
    </xf>
    <xf numFmtId="0" fontId="7" fillId="0" borderId="0" xfId="42" applyFont="1" applyProtection="1">
      <protection hidden="1"/>
    </xf>
    <xf numFmtId="0" fontId="7" fillId="0" borderId="6" xfId="37" applyFont="1" applyBorder="1" applyAlignment="1" applyProtection="1">
      <alignment vertical="center"/>
      <protection hidden="1"/>
    </xf>
    <xf numFmtId="0" fontId="7" fillId="0" borderId="6" xfId="42" applyFont="1" applyBorder="1" applyProtection="1">
      <protection hidden="1"/>
    </xf>
    <xf numFmtId="0" fontId="8" fillId="0" borderId="0" xfId="37" applyFont="1" applyBorder="1" applyAlignment="1" applyProtection="1">
      <alignment horizontal="center" vertical="center"/>
      <protection hidden="1"/>
    </xf>
    <xf numFmtId="0" fontId="7" fillId="0" borderId="0" xfId="37" applyFont="1" applyAlignment="1" applyProtection="1">
      <alignment horizontal="justify" vertical="center"/>
      <protection hidden="1"/>
    </xf>
    <xf numFmtId="0" fontId="7" fillId="0" borderId="0" xfId="37" applyFont="1" applyAlignment="1" applyProtection="1">
      <alignment vertical="center"/>
      <protection hidden="1"/>
    </xf>
    <xf numFmtId="0" fontId="7" fillId="0" borderId="31" xfId="37" applyFont="1" applyBorder="1" applyAlignment="1" applyProtection="1">
      <alignment vertical="center" wrapText="1"/>
      <protection hidden="1"/>
    </xf>
    <xf numFmtId="0" fontId="7" fillId="0" borderId="32" xfId="37" applyFont="1" applyBorder="1" applyAlignment="1" applyProtection="1">
      <alignment vertical="center" wrapText="1"/>
      <protection hidden="1"/>
    </xf>
    <xf numFmtId="0" fontId="7" fillId="2" borderId="33" xfId="37" applyFont="1" applyFill="1" applyBorder="1" applyAlignment="1" applyProtection="1">
      <alignment horizontal="left" vertical="center" wrapText="1"/>
      <protection locked="0" hidden="1"/>
    </xf>
    <xf numFmtId="0" fontId="2" fillId="0" borderId="0" xfId="42" applyFont="1" applyAlignment="1" applyProtection="1">
      <alignment horizontal="center" vertical="center" wrapText="1"/>
      <protection hidden="1"/>
    </xf>
    <xf numFmtId="0" fontId="7" fillId="0" borderId="34" xfId="37" applyFont="1" applyBorder="1" applyAlignment="1" applyProtection="1">
      <alignment vertical="center" wrapText="1"/>
      <protection hidden="1"/>
    </xf>
    <xf numFmtId="0" fontId="7" fillId="0" borderId="3" xfId="37" applyFont="1" applyBorder="1" applyAlignment="1" applyProtection="1">
      <alignment vertical="center" wrapText="1"/>
      <protection hidden="1"/>
    </xf>
    <xf numFmtId="0" fontId="44" fillId="0" borderId="35" xfId="37" applyFont="1" applyFill="1" applyBorder="1" applyAlignment="1" applyProtection="1">
      <alignment horizontal="left" vertical="center" wrapText="1"/>
      <protection hidden="1"/>
    </xf>
    <xf numFmtId="0" fontId="18" fillId="0" borderId="34" xfId="37" applyFont="1" applyBorder="1" applyAlignment="1" applyProtection="1">
      <alignment horizontal="left" vertical="center" wrapText="1"/>
      <protection hidden="1"/>
    </xf>
    <xf numFmtId="0" fontId="7" fillId="0" borderId="3" xfId="37" applyFont="1" applyBorder="1" applyAlignment="1" applyProtection="1">
      <alignment horizontal="center" vertical="center" wrapText="1"/>
      <protection hidden="1"/>
    </xf>
    <xf numFmtId="0" fontId="32" fillId="0" borderId="35" xfId="42" applyFont="1" applyFill="1" applyBorder="1" applyAlignment="1" applyProtection="1">
      <alignment horizontal="center" vertical="center"/>
      <protection locked="0" hidden="1"/>
    </xf>
    <xf numFmtId="0" fontId="7" fillId="0" borderId="10" xfId="37" applyFont="1" applyBorder="1" applyAlignment="1" applyProtection="1">
      <alignment vertical="center" wrapText="1"/>
      <protection hidden="1"/>
    </xf>
    <xf numFmtId="0" fontId="7" fillId="0" borderId="0" xfId="37" applyFont="1" applyBorder="1" applyAlignment="1" applyProtection="1">
      <alignment vertical="center" wrapText="1"/>
      <protection hidden="1"/>
    </xf>
    <xf numFmtId="0" fontId="7" fillId="0" borderId="11" xfId="37" applyFont="1" applyBorder="1" applyAlignment="1" applyProtection="1">
      <alignment horizontal="center" vertical="center"/>
      <protection hidden="1"/>
    </xf>
    <xf numFmtId="0" fontId="7" fillId="0" borderId="36" xfId="37" applyFont="1" applyBorder="1" applyAlignment="1" applyProtection="1">
      <alignment vertical="center"/>
      <protection hidden="1"/>
    </xf>
    <xf numFmtId="0" fontId="7" fillId="0" borderId="27" xfId="37" applyFont="1" applyBorder="1" applyAlignment="1" applyProtection="1">
      <alignment vertical="center"/>
      <protection hidden="1"/>
    </xf>
    <xf numFmtId="0" fontId="8" fillId="2" borderId="37" xfId="37" applyFont="1" applyFill="1" applyBorder="1" applyAlignment="1" applyProtection="1">
      <alignment horizontal="left" vertical="center" wrapText="1"/>
      <protection locked="0" hidden="1"/>
    </xf>
    <xf numFmtId="0" fontId="7" fillId="0" borderId="6" xfId="42" applyFont="1" applyBorder="1" applyAlignment="1" applyProtection="1">
      <alignment horizontal="center" vertical="center" wrapText="1"/>
      <protection hidden="1"/>
    </xf>
    <xf numFmtId="0" fontId="7" fillId="0" borderId="38" xfId="37" applyFont="1" applyBorder="1" applyAlignment="1" applyProtection="1">
      <alignment vertical="center"/>
      <protection hidden="1"/>
    </xf>
    <xf numFmtId="0" fontId="7" fillId="0" borderId="39" xfId="37" applyFont="1" applyBorder="1" applyAlignment="1" applyProtection="1">
      <alignment vertical="center"/>
      <protection hidden="1"/>
    </xf>
    <xf numFmtId="0" fontId="7" fillId="2" borderId="37" xfId="37" applyFont="1" applyFill="1" applyBorder="1" applyAlignment="1" applyProtection="1">
      <alignment horizontal="left" vertical="center" wrapText="1"/>
      <protection locked="0" hidden="1"/>
    </xf>
    <xf numFmtId="0" fontId="7" fillId="0" borderId="40" xfId="37" applyFont="1" applyBorder="1" applyAlignment="1" applyProtection="1">
      <alignment vertical="center"/>
      <protection hidden="1"/>
    </xf>
    <xf numFmtId="0" fontId="7" fillId="0" borderId="41" xfId="37" applyFont="1" applyBorder="1" applyAlignment="1" applyProtection="1">
      <alignment vertical="center"/>
      <protection hidden="1"/>
    </xf>
    <xf numFmtId="0" fontId="7" fillId="0" borderId="42" xfId="37" applyFont="1" applyBorder="1" applyAlignment="1" applyProtection="1">
      <alignment vertical="center"/>
      <protection hidden="1"/>
    </xf>
    <xf numFmtId="0" fontId="7" fillId="0" borderId="29" xfId="37" applyFont="1" applyBorder="1" applyAlignment="1" applyProtection="1">
      <alignment vertical="center"/>
      <protection hidden="1"/>
    </xf>
    <xf numFmtId="0" fontId="7" fillId="2" borderId="43" xfId="37" applyFont="1" applyFill="1" applyBorder="1" applyAlignment="1" applyProtection="1">
      <alignment horizontal="left" vertical="center" wrapText="1"/>
      <protection locked="0" hidden="1"/>
    </xf>
    <xf numFmtId="0" fontId="7" fillId="0" borderId="10" xfId="37" applyFont="1" applyBorder="1" applyAlignment="1" applyProtection="1">
      <alignment vertical="center"/>
      <protection hidden="1"/>
    </xf>
    <xf numFmtId="0" fontId="7" fillId="0" borderId="0" xfId="37" applyFont="1" applyBorder="1" applyAlignment="1" applyProtection="1">
      <alignment vertical="center"/>
      <protection hidden="1"/>
    </xf>
    <xf numFmtId="0" fontId="7" fillId="0" borderId="11" xfId="37" applyFont="1" applyFill="1" applyBorder="1" applyAlignment="1" applyProtection="1">
      <alignment vertical="center" wrapText="1"/>
      <protection hidden="1"/>
    </xf>
    <xf numFmtId="0" fontId="7" fillId="0" borderId="44" xfId="37" applyFont="1" applyBorder="1" applyAlignment="1" applyProtection="1">
      <alignment vertical="center"/>
      <protection hidden="1"/>
    </xf>
    <xf numFmtId="0" fontId="7" fillId="0" borderId="30" xfId="37" applyFont="1" applyBorder="1" applyAlignment="1" applyProtection="1">
      <alignment vertical="center"/>
      <protection hidden="1"/>
    </xf>
    <xf numFmtId="0" fontId="7" fillId="0" borderId="45" xfId="37" applyFont="1" applyBorder="1" applyAlignment="1" applyProtection="1">
      <alignment vertical="center"/>
      <protection hidden="1"/>
    </xf>
    <xf numFmtId="0" fontId="7" fillId="0" borderId="19" xfId="37" applyFont="1" applyBorder="1" applyAlignment="1" applyProtection="1">
      <alignment vertical="center"/>
      <protection hidden="1"/>
    </xf>
    <xf numFmtId="0" fontId="32" fillId="0" borderId="36" xfId="37" applyFont="1" applyBorder="1" applyAlignment="1" applyProtection="1">
      <alignment vertical="center"/>
      <protection hidden="1"/>
    </xf>
    <xf numFmtId="0" fontId="32" fillId="0" borderId="27" xfId="37" applyFont="1" applyBorder="1" applyAlignment="1" applyProtection="1">
      <alignment vertical="center"/>
      <protection hidden="1"/>
    </xf>
    <xf numFmtId="0" fontId="7" fillId="0" borderId="46" xfId="37" applyFont="1" applyFill="1" applyBorder="1" applyAlignment="1" applyProtection="1">
      <alignment horizontal="left" vertical="center" wrapText="1"/>
      <protection hidden="1"/>
    </xf>
    <xf numFmtId="0" fontId="32" fillId="0" borderId="38" xfId="37" applyFont="1" applyBorder="1" applyAlignment="1" applyProtection="1">
      <alignment vertical="center"/>
      <protection hidden="1"/>
    </xf>
    <xf numFmtId="0" fontId="32" fillId="0" borderId="39" xfId="37" applyFont="1" applyBorder="1" applyAlignment="1" applyProtection="1">
      <alignment vertical="center"/>
      <protection hidden="1"/>
    </xf>
    <xf numFmtId="0" fontId="7" fillId="0" borderId="37" xfId="37" applyFont="1" applyFill="1" applyBorder="1" applyAlignment="1" applyProtection="1">
      <alignment horizontal="left" vertical="center" wrapText="1"/>
      <protection hidden="1"/>
    </xf>
    <xf numFmtId="0" fontId="32" fillId="0" borderId="40" xfId="37" applyFont="1" applyBorder="1" applyAlignment="1" applyProtection="1">
      <alignment vertical="center"/>
      <protection hidden="1"/>
    </xf>
    <xf numFmtId="0" fontId="32" fillId="0" borderId="41" xfId="37" applyFont="1" applyBorder="1" applyAlignment="1" applyProtection="1">
      <alignment vertical="center"/>
      <protection hidden="1"/>
    </xf>
    <xf numFmtId="0" fontId="32" fillId="0" borderId="42" xfId="37" applyFont="1" applyBorder="1" applyAlignment="1" applyProtection="1">
      <alignment vertical="center"/>
      <protection hidden="1"/>
    </xf>
    <xf numFmtId="0" fontId="32" fillId="0" borderId="29" xfId="37" applyFont="1" applyBorder="1" applyAlignment="1" applyProtection="1">
      <alignment vertical="center"/>
      <protection hidden="1"/>
    </xf>
    <xf numFmtId="0" fontId="7" fillId="0" borderId="47" xfId="37" applyFont="1" applyFill="1" applyBorder="1" applyAlignment="1" applyProtection="1">
      <alignment horizontal="left" vertical="center" wrapText="1"/>
      <protection hidden="1"/>
    </xf>
    <xf numFmtId="0" fontId="7" fillId="0" borderId="42" xfId="37" applyFont="1" applyFill="1" applyBorder="1" applyAlignment="1" applyProtection="1">
      <alignment vertical="center"/>
      <protection hidden="1"/>
    </xf>
    <xf numFmtId="0" fontId="7" fillId="0" borderId="19" xfId="37" applyFont="1" applyFill="1" applyBorder="1" applyAlignment="1" applyProtection="1">
      <alignment vertical="center"/>
      <protection hidden="1"/>
    </xf>
    <xf numFmtId="0" fontId="7" fillId="0" borderId="48" xfId="37" applyFont="1" applyFill="1" applyBorder="1" applyAlignment="1" applyProtection="1">
      <alignment horizontal="left" vertical="center" wrapText="1"/>
      <protection hidden="1"/>
    </xf>
    <xf numFmtId="0" fontId="7" fillId="0" borderId="34" xfId="37" applyFont="1" applyBorder="1" applyAlignment="1" applyProtection="1">
      <alignment horizontal="left" vertical="center"/>
      <protection hidden="1"/>
    </xf>
    <xf numFmtId="0" fontId="7" fillId="0" borderId="12" xfId="37" applyFont="1" applyBorder="1" applyAlignment="1" applyProtection="1">
      <alignment horizontal="left" vertical="center"/>
      <protection hidden="1"/>
    </xf>
    <xf numFmtId="0" fontId="7" fillId="2" borderId="37" xfId="37" applyFont="1" applyFill="1" applyBorder="1" applyAlignment="1" applyProtection="1">
      <alignment vertical="center" wrapText="1"/>
      <protection locked="0" hidden="1"/>
    </xf>
    <xf numFmtId="0" fontId="7" fillId="2" borderId="43" xfId="37" applyFont="1" applyFill="1" applyBorder="1" applyAlignment="1" applyProtection="1">
      <alignment vertical="center" wrapText="1"/>
      <protection locked="0" hidden="1"/>
    </xf>
    <xf numFmtId="0" fontId="7" fillId="0" borderId="10" xfId="37" applyFont="1" applyBorder="1" applyAlignment="1" applyProtection="1">
      <alignment horizontal="left" vertical="center"/>
      <protection hidden="1"/>
    </xf>
    <xf numFmtId="0" fontId="7" fillId="0" borderId="0" xfId="37" applyFont="1" applyBorder="1" applyAlignment="1" applyProtection="1">
      <alignment horizontal="left" vertical="center"/>
      <protection hidden="1"/>
    </xf>
    <xf numFmtId="0" fontId="7" fillId="0" borderId="11" xfId="37" applyFont="1" applyBorder="1" applyAlignment="1" applyProtection="1">
      <alignment horizontal="left" vertical="center"/>
      <protection hidden="1"/>
    </xf>
    <xf numFmtId="173" fontId="7" fillId="2" borderId="37" xfId="37" applyNumberFormat="1" applyFont="1" applyFill="1" applyBorder="1" applyAlignment="1" applyProtection="1">
      <alignment horizontal="left" vertical="center" wrapText="1"/>
      <protection locked="0" hidden="1"/>
    </xf>
    <xf numFmtId="0" fontId="7" fillId="0" borderId="49" xfId="37" applyFont="1" applyBorder="1" applyAlignment="1" applyProtection="1">
      <alignment horizontal="left" vertical="center"/>
      <protection hidden="1"/>
    </xf>
    <xf numFmtId="0" fontId="7" fillId="0" borderId="50" xfId="37" applyFont="1" applyBorder="1" applyAlignment="1" applyProtection="1">
      <alignment horizontal="left" vertical="center"/>
      <protection hidden="1"/>
    </xf>
    <xf numFmtId="0" fontId="7" fillId="2" borderId="51" xfId="37" applyFont="1" applyFill="1" applyBorder="1" applyAlignment="1" applyProtection="1">
      <alignment vertical="center" wrapText="1"/>
      <protection locked="0" hidden="1"/>
    </xf>
    <xf numFmtId="0" fontId="3" fillId="0" borderId="19" xfId="0" applyFont="1" applyBorder="1" applyAlignment="1" applyProtection="1">
      <alignment vertical="center"/>
      <protection hidden="1"/>
    </xf>
    <xf numFmtId="0" fontId="6" fillId="0" borderId="19" xfId="0" applyFont="1" applyBorder="1" applyAlignment="1" applyProtection="1">
      <alignment horizontal="right" vertical="center"/>
      <protection hidden="1"/>
    </xf>
    <xf numFmtId="0" fontId="8" fillId="0" borderId="0" xfId="0" applyFont="1" applyFill="1" applyBorder="1" applyAlignment="1" applyProtection="1">
      <alignment horizontal="right"/>
      <protection hidden="1"/>
    </xf>
    <xf numFmtId="0" fontId="45" fillId="0" borderId="0" xfId="0" applyFont="1" applyFill="1" applyAlignment="1" applyProtection="1">
      <alignment horizontal="center" vertical="center"/>
      <protection hidden="1"/>
    </xf>
    <xf numFmtId="0" fontId="18" fillId="0" borderId="0" xfId="0" applyFont="1" applyFill="1" applyAlignment="1" applyProtection="1">
      <alignment vertical="center"/>
      <protection hidden="1"/>
    </xf>
    <xf numFmtId="0" fontId="18" fillId="0" borderId="0" xfId="0" applyFont="1" applyAlignment="1" applyProtection="1">
      <alignment vertical="center"/>
      <protection hidden="1"/>
    </xf>
    <xf numFmtId="0" fontId="18" fillId="0" borderId="0" xfId="0" applyFont="1" applyProtection="1">
      <protection hidden="1"/>
    </xf>
    <xf numFmtId="0" fontId="45" fillId="0" borderId="0" xfId="0" applyFont="1" applyProtection="1">
      <protection hidden="1"/>
    </xf>
    <xf numFmtId="0" fontId="7" fillId="0" borderId="0" xfId="0" applyFont="1" applyFill="1" applyAlignment="1" applyProtection="1">
      <alignment vertical="center"/>
      <protection hidden="1"/>
    </xf>
    <xf numFmtId="0" fontId="42" fillId="0" borderId="0" xfId="0" applyFont="1" applyFill="1" applyAlignment="1" applyProtection="1">
      <alignment horizontal="center" vertical="center" wrapText="1"/>
      <protection hidden="1"/>
    </xf>
    <xf numFmtId="0" fontId="46" fillId="0" borderId="0" xfId="0" applyFont="1" applyFill="1" applyAlignment="1" applyProtection="1">
      <alignment vertical="center"/>
      <protection hidden="1"/>
    </xf>
    <xf numFmtId="0" fontId="41" fillId="0" borderId="0" xfId="0" applyFont="1" applyFill="1" applyAlignment="1" applyProtection="1">
      <alignment vertical="center"/>
      <protection hidden="1"/>
    </xf>
    <xf numFmtId="0" fontId="47" fillId="0" borderId="0" xfId="0" applyFont="1" applyAlignment="1" applyProtection="1">
      <alignment vertical="center"/>
      <protection hidden="1"/>
    </xf>
    <xf numFmtId="0" fontId="45" fillId="0" borderId="0" xfId="0" applyFont="1" applyFill="1" applyAlignment="1" applyProtection="1">
      <alignment vertical="center"/>
      <protection hidden="1"/>
    </xf>
    <xf numFmtId="0" fontId="7" fillId="0" borderId="0" xfId="36" applyNumberFormat="1" applyFont="1" applyFill="1" applyBorder="1" applyAlignment="1" applyProtection="1">
      <alignment vertical="center"/>
      <protection hidden="1"/>
    </xf>
    <xf numFmtId="0" fontId="7" fillId="0" borderId="0" xfId="40" applyFont="1" applyAlignment="1" applyProtection="1">
      <alignment vertical="center"/>
      <protection hidden="1"/>
    </xf>
    <xf numFmtId="0" fontId="8" fillId="0" borderId="0" xfId="0" applyFont="1" applyFill="1" applyAlignment="1" applyProtection="1">
      <alignment horizontal="center" vertical="center"/>
      <protection hidden="1"/>
    </xf>
    <xf numFmtId="0" fontId="7" fillId="0" borderId="0" xfId="40" applyFont="1" applyBorder="1" applyAlignment="1" applyProtection="1">
      <alignment vertical="center"/>
      <protection hidden="1"/>
    </xf>
    <xf numFmtId="0" fontId="7" fillId="0" borderId="0" xfId="0" applyFont="1" applyAlignment="1" applyProtection="1">
      <alignment horizontal="justify" vertical="center"/>
      <protection hidden="1"/>
    </xf>
    <xf numFmtId="0" fontId="7" fillId="0" borderId="0" xfId="40" applyFont="1" applyBorder="1" applyAlignment="1" applyProtection="1">
      <alignment horizontal="left" vertical="center" indent="1"/>
      <protection hidden="1"/>
    </xf>
    <xf numFmtId="0" fontId="2" fillId="0" borderId="6" xfId="36" applyNumberFormat="1" applyFont="1" applyFill="1" applyBorder="1" applyAlignment="1" applyProtection="1">
      <alignment horizontal="center" vertical="center"/>
      <protection hidden="1"/>
    </xf>
    <xf numFmtId="0" fontId="32" fillId="0" borderId="0" xfId="36" applyNumberFormat="1" applyFont="1" applyFill="1" applyBorder="1" applyAlignment="1" applyProtection="1">
      <alignment horizontal="left" vertical="center" indent="1"/>
      <protection hidden="1"/>
    </xf>
    <xf numFmtId="0" fontId="8" fillId="0" borderId="0" xfId="40" applyFont="1" applyFill="1" applyAlignment="1" applyProtection="1">
      <alignment vertical="center"/>
      <protection hidden="1"/>
    </xf>
    <xf numFmtId="0" fontId="7" fillId="0" borderId="0" xfId="40" applyFont="1" applyFill="1" applyBorder="1" applyAlignment="1" applyProtection="1">
      <alignment horizontal="left" vertical="center" indent="1"/>
      <protection hidden="1"/>
    </xf>
    <xf numFmtId="0" fontId="7" fillId="0" borderId="0" xfId="40" applyFont="1" applyBorder="1" applyAlignment="1" applyProtection="1">
      <alignment horizontal="left" vertical="center"/>
      <protection hidden="1"/>
    </xf>
    <xf numFmtId="0" fontId="7" fillId="0" borderId="0" xfId="0" applyFont="1" applyBorder="1" applyAlignment="1" applyProtection="1">
      <alignment horizontal="justify" vertical="center"/>
      <protection hidden="1"/>
    </xf>
    <xf numFmtId="0" fontId="7" fillId="0" borderId="0" xfId="0" applyFont="1" applyFill="1" applyAlignment="1" applyProtection="1">
      <alignment horizontal="justify" vertical="center"/>
      <protection hidden="1"/>
    </xf>
    <xf numFmtId="0" fontId="49" fillId="0" borderId="0" xfId="0" applyFont="1" applyFill="1" applyAlignment="1" applyProtection="1">
      <alignment vertical="center"/>
      <protection hidden="1"/>
    </xf>
    <xf numFmtId="0" fontId="3" fillId="0" borderId="0" xfId="0" applyFont="1" applyFill="1" applyAlignment="1" applyProtection="1">
      <alignment vertical="center"/>
      <protection hidden="1"/>
    </xf>
    <xf numFmtId="0" fontId="3" fillId="0" borderId="0" xfId="0" applyFont="1" applyAlignment="1" applyProtection="1">
      <alignment vertical="center"/>
      <protection hidden="1"/>
    </xf>
    <xf numFmtId="0" fontId="8" fillId="0" borderId="0" xfId="0" applyFont="1" applyFill="1" applyAlignment="1" applyProtection="1">
      <alignment horizontal="right" vertical="center" indent="1"/>
      <protection hidden="1"/>
    </xf>
    <xf numFmtId="172" fontId="8" fillId="0" borderId="0" xfId="0" applyNumberFormat="1" applyFont="1" applyFill="1" applyAlignment="1" applyProtection="1">
      <alignment horizontal="left" vertical="center" indent="1"/>
      <protection hidden="1"/>
    </xf>
    <xf numFmtId="0" fontId="8" fillId="0" borderId="0" xfId="0" applyFont="1" applyFill="1" applyAlignment="1" applyProtection="1">
      <alignment vertical="center"/>
      <protection hidden="1"/>
    </xf>
    <xf numFmtId="0" fontId="8" fillId="0" borderId="0" xfId="0" applyFont="1" applyFill="1" applyAlignment="1" applyProtection="1">
      <alignment horizontal="left" vertical="center" indent="1"/>
      <protection hidden="1"/>
    </xf>
    <xf numFmtId="0" fontId="7" fillId="0" borderId="0" xfId="0" applyFont="1" applyAlignment="1" applyProtection="1">
      <alignment horizontal="center" vertical="center"/>
      <protection hidden="1"/>
    </xf>
    <xf numFmtId="0" fontId="32" fillId="0" borderId="0" xfId="0" applyFont="1" applyFill="1" applyProtection="1">
      <protection hidden="1"/>
    </xf>
    <xf numFmtId="0" fontId="42" fillId="0" borderId="0" xfId="0" applyFont="1" applyAlignment="1" applyProtection="1">
      <alignment horizontal="center" vertical="center"/>
      <protection hidden="1"/>
    </xf>
    <xf numFmtId="0" fontId="32" fillId="0" borderId="0" xfId="40" applyFont="1" applyFill="1" applyAlignment="1" applyProtection="1">
      <alignment vertical="center"/>
      <protection hidden="1"/>
    </xf>
    <xf numFmtId="0" fontId="32" fillId="0" borderId="0" xfId="40" applyFont="1" applyFill="1" applyBorder="1" applyAlignment="1" applyProtection="1">
      <alignment vertical="center"/>
      <protection hidden="1"/>
    </xf>
    <xf numFmtId="0" fontId="8" fillId="0" borderId="0" xfId="0" applyFont="1" applyAlignment="1" applyProtection="1">
      <alignment horizontal="justify" vertical="center" wrapText="1"/>
      <protection hidden="1"/>
    </xf>
    <xf numFmtId="0" fontId="8" fillId="0" borderId="0" xfId="40" applyFont="1" applyFill="1" applyAlignment="1" applyProtection="1">
      <alignment vertical="top"/>
      <protection hidden="1"/>
    </xf>
    <xf numFmtId="0" fontId="7" fillId="0" borderId="0" xfId="0" applyFont="1" applyAlignment="1" applyProtection="1">
      <alignment horizontal="center" vertical="center" wrapText="1"/>
      <protection hidden="1"/>
    </xf>
    <xf numFmtId="0" fontId="31" fillId="0" borderId="6" xfId="0" applyFont="1" applyBorder="1" applyAlignment="1" applyProtection="1">
      <alignment horizontal="center" vertical="center" wrapText="1"/>
      <protection hidden="1"/>
    </xf>
    <xf numFmtId="0" fontId="7" fillId="0" borderId="0" xfId="0" applyFont="1" applyBorder="1" applyAlignment="1" applyProtection="1">
      <alignment horizontal="justify" vertical="center" wrapText="1"/>
      <protection hidden="1"/>
    </xf>
    <xf numFmtId="0" fontId="7" fillId="2" borderId="6" xfId="0" applyFont="1" applyFill="1" applyBorder="1" applyAlignment="1" applyProtection="1">
      <alignment horizontal="center" vertical="center"/>
      <protection locked="0" hidden="1"/>
    </xf>
    <xf numFmtId="0" fontId="32" fillId="0" borderId="0" xfId="0" applyFont="1" applyFill="1" applyAlignment="1" applyProtection="1">
      <alignment vertical="center"/>
      <protection hidden="1"/>
    </xf>
    <xf numFmtId="0" fontId="7" fillId="0" borderId="0" xfId="0" applyFont="1" applyBorder="1" applyAlignment="1" applyProtection="1">
      <protection hidden="1"/>
    </xf>
    <xf numFmtId="0" fontId="32" fillId="0" borderId="0" xfId="0" applyFont="1" applyFill="1" applyAlignment="1" applyProtection="1">
      <alignment horizontal="center" vertical="center"/>
      <protection hidden="1"/>
    </xf>
    <xf numFmtId="0" fontId="42" fillId="0" borderId="0" xfId="0" applyFont="1" applyAlignment="1" applyProtection="1">
      <alignment vertical="center"/>
      <protection hidden="1"/>
    </xf>
    <xf numFmtId="0" fontId="7" fillId="0" borderId="0" xfId="36" applyNumberFormat="1" applyFont="1" applyFill="1" applyBorder="1" applyAlignment="1" applyProtection="1">
      <alignment horizontal="justify" vertical="center"/>
      <protection hidden="1"/>
    </xf>
    <xf numFmtId="0" fontId="7" fillId="0" borderId="0" xfId="40" applyFont="1" applyBorder="1" applyAlignment="1" applyProtection="1">
      <alignment horizontal="justify" vertical="center"/>
      <protection hidden="1"/>
    </xf>
    <xf numFmtId="0" fontId="7" fillId="0" borderId="0" xfId="0" applyFont="1" applyAlignment="1" applyProtection="1">
      <alignment horizontal="justify"/>
      <protection hidden="1"/>
    </xf>
    <xf numFmtId="0" fontId="8" fillId="0" borderId="6" xfId="0" applyFont="1" applyBorder="1" applyAlignment="1" applyProtection="1">
      <alignment horizontal="center" vertical="center"/>
      <protection hidden="1"/>
    </xf>
    <xf numFmtId="0" fontId="7" fillId="0" borderId="6" xfId="0" applyFont="1" applyBorder="1" applyAlignment="1" applyProtection="1">
      <alignment horizontal="center" vertical="center"/>
      <protection hidden="1"/>
    </xf>
    <xf numFmtId="0" fontId="7" fillId="2" borderId="6" xfId="0" applyFont="1" applyFill="1" applyBorder="1" applyAlignment="1" applyProtection="1">
      <alignment horizontal="left" vertical="center"/>
      <protection locked="0" hidden="1"/>
    </xf>
    <xf numFmtId="0" fontId="7" fillId="2" borderId="6" xfId="0" applyFont="1" applyFill="1" applyBorder="1" applyAlignment="1" applyProtection="1">
      <alignment horizontal="justify" vertical="center"/>
      <protection locked="0" hidden="1"/>
    </xf>
    <xf numFmtId="0" fontId="7" fillId="0" borderId="0" xfId="0" applyFont="1" applyAlignment="1" applyProtection="1">
      <alignment vertical="center"/>
      <protection locked="0" hidden="1"/>
    </xf>
    <xf numFmtId="0" fontId="43" fillId="0" borderId="0" xfId="0" applyFont="1" applyAlignment="1" applyProtection="1">
      <alignment vertical="center"/>
      <protection hidden="1"/>
    </xf>
    <xf numFmtId="0" fontId="43" fillId="0" borderId="0" xfId="0" applyFont="1" applyAlignment="1" applyProtection="1">
      <alignment horizontal="right" vertical="center"/>
      <protection hidden="1"/>
    </xf>
    <xf numFmtId="0" fontId="43" fillId="0" borderId="0" xfId="0" applyFont="1" applyFill="1" applyBorder="1" applyAlignment="1" applyProtection="1">
      <alignment horizontal="center" vertical="center"/>
      <protection hidden="1"/>
    </xf>
    <xf numFmtId="0" fontId="32" fillId="0" borderId="0" xfId="0" applyFont="1" applyFill="1" applyBorder="1" applyAlignment="1" applyProtection="1">
      <alignment vertical="center"/>
      <protection locked="0" hidden="1"/>
    </xf>
    <xf numFmtId="0" fontId="32" fillId="0" borderId="0" xfId="0" applyFont="1" applyAlignment="1" applyProtection="1">
      <alignment vertical="center"/>
      <protection hidden="1"/>
    </xf>
    <xf numFmtId="172" fontId="43" fillId="0" borderId="0" xfId="0" applyNumberFormat="1" applyFont="1" applyAlignment="1" applyProtection="1">
      <alignment horizontal="left" vertical="center" indent="1"/>
      <protection hidden="1"/>
    </xf>
    <xf numFmtId="0" fontId="32" fillId="0" borderId="0" xfId="0" applyFont="1" applyAlignment="1" applyProtection="1">
      <alignment horizontal="right" vertical="center"/>
      <protection hidden="1"/>
    </xf>
    <xf numFmtId="0" fontId="7" fillId="0" borderId="19" xfId="0" applyFont="1" applyBorder="1" applyAlignment="1" applyProtection="1">
      <alignment vertical="center"/>
      <protection hidden="1"/>
    </xf>
    <xf numFmtId="0" fontId="7" fillId="0" borderId="52" xfId="0" applyFont="1" applyBorder="1" applyAlignment="1" applyProtection="1">
      <alignment horizontal="center" vertical="top" wrapText="1"/>
      <protection hidden="1"/>
    </xf>
    <xf numFmtId="0" fontId="7" fillId="2" borderId="52" xfId="0" applyFont="1" applyFill="1" applyBorder="1" applyAlignment="1" applyProtection="1">
      <alignment vertical="top" wrapText="1"/>
      <protection locked="0" hidden="1"/>
    </xf>
    <xf numFmtId="0" fontId="7" fillId="0" borderId="53" xfId="0" applyFont="1" applyBorder="1" applyAlignment="1" applyProtection="1">
      <alignment horizontal="center" vertical="top" wrapText="1"/>
      <protection hidden="1"/>
    </xf>
    <xf numFmtId="0" fontId="7" fillId="2" borderId="53" xfId="0" applyFont="1" applyFill="1" applyBorder="1" applyAlignment="1" applyProtection="1">
      <alignment vertical="top" wrapText="1"/>
      <protection locked="0" hidden="1"/>
    </xf>
    <xf numFmtId="0" fontId="34" fillId="0" borderId="0" xfId="0" applyFont="1" applyBorder="1" applyAlignment="1" applyProtection="1">
      <alignment vertical="center"/>
      <protection hidden="1"/>
    </xf>
    <xf numFmtId="0" fontId="7" fillId="0" borderId="54" xfId="0" applyFont="1" applyBorder="1" applyAlignment="1" applyProtection="1">
      <alignment horizontal="center" vertical="top" wrapText="1"/>
      <protection hidden="1"/>
    </xf>
    <xf numFmtId="0" fontId="7" fillId="2" borderId="54" xfId="0" applyFont="1" applyFill="1" applyBorder="1" applyAlignment="1" applyProtection="1">
      <alignment vertical="top" wrapText="1"/>
      <protection locked="0" hidden="1"/>
    </xf>
    <xf numFmtId="0" fontId="34" fillId="0" borderId="0" xfId="0" applyFont="1" applyFill="1" applyBorder="1" applyAlignment="1" applyProtection="1">
      <alignment vertical="center"/>
      <protection hidden="1"/>
    </xf>
    <xf numFmtId="0" fontId="7" fillId="0" borderId="25" xfId="0" applyFont="1" applyFill="1" applyBorder="1" applyAlignment="1" applyProtection="1">
      <alignment horizontal="center" vertical="top" wrapText="1"/>
      <protection hidden="1"/>
    </xf>
    <xf numFmtId="0" fontId="7" fillId="0" borderId="25" xfId="0" applyFont="1" applyFill="1" applyBorder="1" applyAlignment="1" applyProtection="1">
      <alignment vertical="top" wrapText="1"/>
      <protection hidden="1"/>
    </xf>
    <xf numFmtId="0" fontId="7" fillId="0" borderId="0" xfId="0" applyFont="1" applyFill="1" applyBorder="1" applyAlignment="1" applyProtection="1">
      <alignment vertical="center"/>
      <protection locked="0" hidden="1"/>
    </xf>
    <xf numFmtId="0" fontId="34" fillId="0" borderId="0" xfId="0" applyFont="1" applyBorder="1" applyAlignment="1" applyProtection="1">
      <alignment horizontal="justify" vertical="center"/>
      <protection hidden="1"/>
    </xf>
    <xf numFmtId="0" fontId="34" fillId="0" borderId="0" xfId="0" applyFont="1" applyFill="1" applyBorder="1" applyAlignment="1" applyProtection="1">
      <alignment horizontal="center" vertical="center"/>
      <protection hidden="1"/>
    </xf>
    <xf numFmtId="0" fontId="34" fillId="0" borderId="0" xfId="0" applyFont="1" applyFill="1" applyBorder="1" applyAlignment="1" applyProtection="1">
      <alignment horizontal="justify" vertical="center"/>
      <protection hidden="1"/>
    </xf>
    <xf numFmtId="0" fontId="7" fillId="0" borderId="55" xfId="0" applyFont="1" applyFill="1" applyBorder="1" applyAlignment="1" applyProtection="1">
      <alignment horizontal="center" vertical="top" wrapText="1"/>
      <protection hidden="1"/>
    </xf>
    <xf numFmtId="0" fontId="7" fillId="2" borderId="55" xfId="0" applyFont="1" applyFill="1" applyBorder="1" applyAlignment="1" applyProtection="1">
      <alignment vertical="top" wrapText="1"/>
      <protection hidden="1"/>
    </xf>
    <xf numFmtId="0" fontId="7" fillId="0" borderId="54" xfId="0" applyFont="1" applyFill="1" applyBorder="1" applyAlignment="1" applyProtection="1">
      <alignment horizontal="center" vertical="top" wrapText="1"/>
      <protection hidden="1"/>
    </xf>
    <xf numFmtId="0" fontId="7" fillId="2" borderId="54" xfId="0" applyFont="1" applyFill="1" applyBorder="1" applyAlignment="1" applyProtection="1">
      <alignment vertical="top" wrapText="1"/>
      <protection hidden="1"/>
    </xf>
    <xf numFmtId="0" fontId="7" fillId="0" borderId="0" xfId="0" applyFont="1" applyBorder="1" applyAlignment="1" applyProtection="1">
      <alignment vertical="center"/>
      <protection hidden="1"/>
    </xf>
    <xf numFmtId="0" fontId="8" fillId="0" borderId="19" xfId="0" applyFont="1" applyBorder="1" applyAlignment="1" applyProtection="1">
      <alignment vertical="center"/>
      <protection hidden="1"/>
    </xf>
    <xf numFmtId="0" fontId="8" fillId="0" borderId="19" xfId="0" applyFont="1" applyBorder="1" applyAlignment="1" applyProtection="1">
      <alignment horizontal="right" vertical="center"/>
      <protection hidden="1"/>
    </xf>
    <xf numFmtId="0" fontId="51" fillId="0" borderId="0" xfId="0" applyFont="1" applyBorder="1" applyAlignment="1" applyProtection="1">
      <alignment horizontal="center" vertical="center" wrapText="1"/>
      <protection hidden="1"/>
    </xf>
    <xf numFmtId="0" fontId="8" fillId="2" borderId="1" xfId="0" applyFont="1" applyFill="1" applyBorder="1" applyAlignment="1" applyProtection="1">
      <alignment horizontal="center" vertical="center"/>
      <protection locked="0" hidden="1"/>
    </xf>
    <xf numFmtId="0" fontId="8" fillId="2" borderId="1" xfId="0" applyFont="1" applyFill="1" applyBorder="1" applyAlignment="1" applyProtection="1">
      <alignment horizontal="center" vertical="center" wrapText="1"/>
      <protection locked="0" hidden="1"/>
    </xf>
    <xf numFmtId="0" fontId="8" fillId="2" borderId="53" xfId="0" applyFont="1" applyFill="1" applyBorder="1" applyAlignment="1" applyProtection="1">
      <alignment horizontal="center" vertical="center"/>
      <protection locked="0" hidden="1"/>
    </xf>
    <xf numFmtId="0" fontId="8" fillId="2" borderId="53" xfId="0" applyFont="1" applyFill="1" applyBorder="1" applyAlignment="1" applyProtection="1">
      <alignment horizontal="center" vertical="center" wrapText="1"/>
      <protection locked="0" hidden="1"/>
    </xf>
    <xf numFmtId="0" fontId="8" fillId="2" borderId="54" xfId="0" applyFont="1" applyFill="1" applyBorder="1" applyAlignment="1" applyProtection="1">
      <alignment horizontal="center" vertical="center"/>
      <protection locked="0" hidden="1"/>
    </xf>
    <xf numFmtId="0" fontId="8" fillId="2" borderId="54" xfId="0" applyFont="1" applyFill="1" applyBorder="1" applyAlignment="1" applyProtection="1">
      <alignment horizontal="center" vertical="center" wrapText="1"/>
      <protection locked="0" hidden="1"/>
    </xf>
    <xf numFmtId="0" fontId="8" fillId="0" borderId="0" xfId="0" applyFont="1" applyBorder="1" applyAlignment="1" applyProtection="1">
      <alignment horizontal="right" vertical="center" indent="1"/>
      <protection hidden="1"/>
    </xf>
    <xf numFmtId="0" fontId="32" fillId="0" borderId="0" xfId="0" applyFont="1" applyAlignment="1" applyProtection="1">
      <alignment horizontal="center"/>
      <protection hidden="1"/>
    </xf>
    <xf numFmtId="0" fontId="8" fillId="0" borderId="6" xfId="0" applyFont="1" applyBorder="1" applyAlignment="1" applyProtection="1">
      <alignment vertical="center" wrapText="1"/>
      <protection hidden="1"/>
    </xf>
    <xf numFmtId="0" fontId="34" fillId="0" borderId="0" xfId="0" applyFont="1" applyBorder="1" applyAlignment="1" applyProtection="1">
      <alignment vertical="center" wrapText="1"/>
      <protection hidden="1"/>
    </xf>
    <xf numFmtId="0" fontId="7" fillId="0" borderId="15" xfId="0" applyFont="1" applyBorder="1" applyAlignment="1" applyProtection="1">
      <alignment horizontal="center" vertical="top" wrapText="1"/>
      <protection hidden="1"/>
    </xf>
    <xf numFmtId="0" fontId="7" fillId="0" borderId="6" xfId="0" applyFont="1" applyBorder="1" applyAlignment="1" applyProtection="1">
      <alignment horizontal="center" vertical="top" wrapText="1"/>
      <protection hidden="1"/>
    </xf>
    <xf numFmtId="0" fontId="7" fillId="0" borderId="0" xfId="0" applyFont="1" applyBorder="1" applyAlignment="1" applyProtection="1">
      <alignment horizontal="center" vertical="top" wrapText="1"/>
      <protection hidden="1"/>
    </xf>
    <xf numFmtId="0" fontId="7" fillId="0" borderId="0" xfId="0" applyFont="1" applyFill="1" applyBorder="1" applyAlignment="1" applyProtection="1">
      <alignment horizontal="center" vertical="top" wrapText="1"/>
      <protection hidden="1"/>
    </xf>
    <xf numFmtId="0" fontId="7" fillId="0" borderId="0" xfId="40" applyFont="1" applyFill="1" applyAlignment="1" applyProtection="1">
      <alignment vertical="top"/>
      <protection hidden="1"/>
    </xf>
    <xf numFmtId="0" fontId="7" fillId="2" borderId="6" xfId="0" applyFont="1" applyFill="1" applyBorder="1" applyAlignment="1" applyProtection="1">
      <alignment horizontal="left" vertical="top" wrapText="1"/>
      <protection locked="0" hidden="1"/>
    </xf>
    <xf numFmtId="0" fontId="7" fillId="0" borderId="6" xfId="0" applyFont="1" applyBorder="1" applyAlignment="1" applyProtection="1">
      <alignment vertical="center"/>
      <protection locked="0" hidden="1"/>
    </xf>
    <xf numFmtId="0" fontId="8" fillId="0" borderId="0" xfId="0" applyFont="1" applyBorder="1" applyAlignment="1" applyProtection="1">
      <alignment horizontal="center" vertical="center"/>
      <protection hidden="1"/>
    </xf>
    <xf numFmtId="0" fontId="32" fillId="2" borderId="6" xfId="0" applyFont="1" applyFill="1" applyBorder="1" applyAlignment="1" applyProtection="1">
      <alignment horizontal="left" vertical="top" wrapText="1"/>
      <protection locked="0" hidden="1"/>
    </xf>
    <xf numFmtId="0" fontId="8" fillId="0" borderId="0" xfId="0" applyFont="1" applyBorder="1" applyAlignment="1" applyProtection="1">
      <alignment horizontal="center" vertical="center" wrapText="1"/>
      <protection hidden="1"/>
    </xf>
    <xf numFmtId="0" fontId="8" fillId="0" borderId="0" xfId="0" applyFont="1" applyBorder="1" applyAlignment="1" applyProtection="1">
      <alignment horizontal="left" vertical="center" wrapText="1"/>
      <protection hidden="1"/>
    </xf>
    <xf numFmtId="0" fontId="8" fillId="0" borderId="0" xfId="36" applyNumberFormat="1" applyFont="1" applyFill="1" applyBorder="1" applyAlignment="1" applyProtection="1">
      <alignment horizontal="left" vertical="center" indent="5"/>
      <protection hidden="1"/>
    </xf>
    <xf numFmtId="0" fontId="7" fillId="0" borderId="0" xfId="36" applyNumberFormat="1" applyFont="1" applyFill="1" applyBorder="1" applyAlignment="1" applyProtection="1">
      <alignment horizontal="left" vertical="center" indent="5"/>
      <protection hidden="1"/>
    </xf>
    <xf numFmtId="0" fontId="7" fillId="0" borderId="0" xfId="40" applyFont="1" applyBorder="1" applyAlignment="1" applyProtection="1">
      <alignment horizontal="left" vertical="center" indent="2"/>
      <protection hidden="1"/>
    </xf>
    <xf numFmtId="0" fontId="52" fillId="0" borderId="6" xfId="0" applyFont="1" applyBorder="1" applyAlignment="1" applyProtection="1">
      <alignment horizontal="center" vertical="center"/>
      <protection hidden="1"/>
    </xf>
    <xf numFmtId="0" fontId="6" fillId="0" borderId="0" xfId="0" applyFont="1" applyBorder="1" applyAlignment="1" applyProtection="1">
      <alignment vertical="center"/>
      <protection hidden="1"/>
    </xf>
    <xf numFmtId="0" fontId="7" fillId="0" borderId="6" xfId="0" applyFont="1" applyFill="1" applyBorder="1" applyAlignment="1" applyProtection="1">
      <alignment horizontal="center" vertical="center"/>
      <protection hidden="1"/>
    </xf>
    <xf numFmtId="0" fontId="7" fillId="0" borderId="0" xfId="0" applyFont="1" applyBorder="1" applyAlignment="1" applyProtection="1">
      <alignment horizontal="center" vertical="center"/>
      <protection hidden="1"/>
    </xf>
    <xf numFmtId="0" fontId="8" fillId="0" borderId="0" xfId="0" applyFont="1" applyAlignment="1" applyProtection="1">
      <alignment vertical="center" wrapText="1"/>
      <protection hidden="1"/>
    </xf>
    <xf numFmtId="0" fontId="7" fillId="0" borderId="0" xfId="0" applyFont="1" applyBorder="1" applyAlignment="1" applyProtection="1">
      <alignment vertical="center" wrapText="1"/>
      <protection hidden="1"/>
    </xf>
    <xf numFmtId="0" fontId="8" fillId="0" borderId="0" xfId="0" applyFont="1" applyAlignment="1" applyProtection="1">
      <alignment horizontal="justify" vertical="center"/>
      <protection hidden="1"/>
    </xf>
    <xf numFmtId="0" fontId="18" fillId="0" borderId="0" xfId="24" applyFont="1" applyProtection="1">
      <protection hidden="1"/>
    </xf>
    <xf numFmtId="0" fontId="18" fillId="0" borderId="0" xfId="24" applyFont="1" applyAlignment="1" applyProtection="1">
      <alignment vertical="top"/>
      <protection hidden="1"/>
    </xf>
    <xf numFmtId="0" fontId="18" fillId="0" borderId="0" xfId="24" applyFont="1" applyBorder="1" applyProtection="1">
      <protection hidden="1"/>
    </xf>
    <xf numFmtId="0" fontId="7" fillId="0" borderId="0" xfId="0" applyFont="1" applyAlignment="1" applyProtection="1">
      <alignment horizontal="right" vertical="top" wrapText="1"/>
      <protection hidden="1"/>
    </xf>
    <xf numFmtId="0" fontId="7" fillId="0" borderId="6" xfId="0" applyFont="1" applyBorder="1" applyAlignment="1" applyProtection="1">
      <alignment horizontal="left" vertical="top" wrapText="1" indent="2"/>
      <protection hidden="1"/>
    </xf>
    <xf numFmtId="0" fontId="7" fillId="0" borderId="6" xfId="0" applyFont="1" applyFill="1" applyBorder="1" applyAlignment="1" applyProtection="1">
      <alignment vertical="center" wrapText="1"/>
      <protection hidden="1"/>
    </xf>
    <xf numFmtId="0" fontId="7" fillId="0" borderId="13" xfId="0" applyFont="1" applyBorder="1" applyAlignment="1" applyProtection="1">
      <alignment horizontal="left" vertical="center" wrapText="1" indent="2"/>
      <protection hidden="1"/>
    </xf>
    <xf numFmtId="0" fontId="7" fillId="0" borderId="27" xfId="0" applyFont="1" applyBorder="1" applyAlignment="1" applyProtection="1">
      <alignment vertical="center" wrapText="1"/>
      <protection hidden="1"/>
    </xf>
    <xf numFmtId="0" fontId="7" fillId="0" borderId="14" xfId="0" applyFont="1" applyBorder="1" applyAlignment="1" applyProtection="1">
      <alignment horizontal="left" vertical="center" wrapText="1" indent="2"/>
      <protection hidden="1"/>
    </xf>
    <xf numFmtId="0" fontId="7" fillId="2" borderId="53" xfId="0" applyFont="1" applyFill="1" applyBorder="1" applyAlignment="1" applyProtection="1">
      <alignment horizontal="left" vertical="center" wrapText="1"/>
      <protection locked="0" hidden="1"/>
    </xf>
    <xf numFmtId="0" fontId="7" fillId="2" borderId="55" xfId="0" applyFont="1" applyFill="1" applyBorder="1" applyAlignment="1" applyProtection="1">
      <alignment horizontal="left" vertical="center" wrapText="1"/>
      <protection locked="0" hidden="1"/>
    </xf>
    <xf numFmtId="0" fontId="7" fillId="2" borderId="54" xfId="0" applyFont="1" applyFill="1" applyBorder="1" applyAlignment="1" applyProtection="1">
      <alignment horizontal="left" vertical="center" wrapText="1"/>
      <protection locked="0" hidden="1"/>
    </xf>
    <xf numFmtId="0" fontId="7" fillId="0" borderId="6" xfId="0" applyFont="1" applyBorder="1" applyAlignment="1" applyProtection="1">
      <alignment horizontal="left" vertical="center" wrapText="1" indent="2"/>
      <protection hidden="1"/>
    </xf>
    <xf numFmtId="0" fontId="7" fillId="0" borderId="14" xfId="0" applyFont="1" applyBorder="1" applyAlignment="1" applyProtection="1">
      <alignment horizontal="center" vertical="center" wrapText="1"/>
      <protection hidden="1"/>
    </xf>
    <xf numFmtId="0" fontId="7" fillId="2" borderId="1" xfId="0" applyFont="1" applyFill="1" applyBorder="1" applyAlignment="1" applyProtection="1">
      <alignment horizontal="left" vertical="center" wrapText="1"/>
      <protection locked="0" hidden="1"/>
    </xf>
    <xf numFmtId="0" fontId="7" fillId="0" borderId="52" xfId="0" applyFont="1" applyFill="1" applyBorder="1" applyAlignment="1" applyProtection="1">
      <alignment horizontal="left" vertical="center" wrapText="1"/>
      <protection hidden="1"/>
    </xf>
    <xf numFmtId="0" fontId="7" fillId="0" borderId="53" xfId="0" applyFont="1" applyFill="1" applyBorder="1" applyAlignment="1" applyProtection="1">
      <alignment horizontal="left" vertical="center" wrapText="1"/>
      <protection hidden="1"/>
    </xf>
    <xf numFmtId="0" fontId="7" fillId="0" borderId="14" xfId="0" applyFont="1" applyFill="1" applyBorder="1" applyAlignment="1" applyProtection="1">
      <alignment horizontal="center" vertical="center" wrapText="1"/>
      <protection hidden="1"/>
    </xf>
    <xf numFmtId="0" fontId="8" fillId="0" borderId="6" xfId="0" applyFont="1" applyBorder="1" applyAlignment="1" applyProtection="1">
      <alignment horizontal="center"/>
      <protection locked="0" hidden="1"/>
    </xf>
    <xf numFmtId="0" fontId="7" fillId="0" borderId="0" xfId="0" applyFont="1" applyAlignment="1" applyProtection="1">
      <alignment horizontal="right" vertical="center"/>
      <protection hidden="1"/>
    </xf>
    <xf numFmtId="0" fontId="7" fillId="0" borderId="0" xfId="0" applyFont="1" applyFill="1" applyAlignment="1" applyProtection="1">
      <alignment horizontal="left" vertical="center"/>
      <protection hidden="1"/>
    </xf>
    <xf numFmtId="0" fontId="3" fillId="0" borderId="0" xfId="0" applyFont="1" applyProtection="1">
      <protection hidden="1"/>
    </xf>
    <xf numFmtId="0" fontId="32" fillId="0" borderId="0" xfId="0" applyFont="1" applyAlignment="1" applyProtection="1">
      <alignment horizontal="center" vertical="center"/>
      <protection hidden="1"/>
    </xf>
    <xf numFmtId="171" fontId="7" fillId="0" borderId="0" xfId="0" applyNumberFormat="1" applyFont="1" applyAlignment="1" applyProtection="1">
      <alignment horizontal="center"/>
      <protection hidden="1"/>
    </xf>
    <xf numFmtId="0" fontId="7" fillId="0" borderId="0" xfId="0" applyFont="1" applyAlignment="1" applyProtection="1">
      <alignment horizontal="left"/>
      <protection hidden="1"/>
    </xf>
    <xf numFmtId="0" fontId="8" fillId="0" borderId="6" xfId="0" applyFont="1" applyBorder="1" applyAlignment="1" applyProtection="1">
      <alignment horizontal="center"/>
      <protection hidden="1"/>
    </xf>
    <xf numFmtId="0" fontId="7" fillId="0" borderId="0" xfId="0" quotePrefix="1" applyFont="1" applyAlignment="1" applyProtection="1">
      <alignment horizontal="right" vertical="center"/>
      <protection hidden="1"/>
    </xf>
    <xf numFmtId="0" fontId="7" fillId="0" borderId="23" xfId="0" applyFont="1" applyBorder="1" applyAlignment="1" applyProtection="1">
      <alignment horizontal="left"/>
      <protection hidden="1"/>
    </xf>
    <xf numFmtId="0" fontId="7" fillId="0" borderId="29" xfId="0" applyFont="1" applyBorder="1" applyAlignment="1" applyProtection="1">
      <alignment horizontal="left"/>
      <protection hidden="1"/>
    </xf>
    <xf numFmtId="0" fontId="7" fillId="0" borderId="0" xfId="0" applyFont="1" applyBorder="1" applyAlignment="1" applyProtection="1">
      <alignment horizontal="left" vertical="center" wrapText="1"/>
      <protection hidden="1"/>
    </xf>
    <xf numFmtId="0" fontId="7" fillId="0" borderId="0" xfId="0" quotePrefix="1" applyFont="1" applyAlignment="1" applyProtection="1">
      <alignment horizontal="right" vertical="top"/>
      <protection hidden="1"/>
    </xf>
    <xf numFmtId="0" fontId="7" fillId="2" borderId="6" xfId="0" applyFont="1" applyFill="1" applyBorder="1" applyAlignment="1" applyProtection="1">
      <alignment horizontal="center" vertical="top" wrapText="1"/>
      <protection locked="0" hidden="1"/>
    </xf>
    <xf numFmtId="0" fontId="8" fillId="0" borderId="0" xfId="0" applyFont="1" applyAlignment="1" applyProtection="1">
      <alignment horizontal="left"/>
      <protection hidden="1"/>
    </xf>
    <xf numFmtId="0" fontId="7" fillId="0" borderId="6" xfId="0" applyFont="1" applyFill="1" applyBorder="1" applyAlignment="1" applyProtection="1">
      <alignment horizontal="center" vertical="top" wrapText="1"/>
      <protection hidden="1"/>
    </xf>
    <xf numFmtId="0" fontId="8" fillId="0" borderId="0" xfId="0" applyFont="1" applyBorder="1" applyAlignment="1" applyProtection="1">
      <alignment horizontal="left"/>
      <protection hidden="1"/>
    </xf>
    <xf numFmtId="0" fontId="7" fillId="0" borderId="0" xfId="0" applyFont="1" applyAlignment="1" applyProtection="1">
      <alignment horizontal="center"/>
      <protection hidden="1"/>
    </xf>
    <xf numFmtId="0" fontId="7" fillId="2" borderId="0" xfId="0" applyFont="1" applyFill="1" applyAlignment="1" applyProtection="1">
      <alignment horizontal="center" vertical="center"/>
      <protection locked="0" hidden="1"/>
    </xf>
    <xf numFmtId="0" fontId="8" fillId="0" borderId="6" xfId="0" applyFont="1" applyBorder="1" applyAlignment="1" applyProtection="1">
      <alignment horizontal="justify" vertical="center" wrapText="1"/>
      <protection hidden="1"/>
    </xf>
    <xf numFmtId="0" fontId="7" fillId="2" borderId="6" xfId="0" applyFont="1" applyFill="1" applyBorder="1" applyAlignment="1" applyProtection="1">
      <alignment horizontal="right" vertical="center" wrapText="1"/>
      <protection locked="0" hidden="1"/>
    </xf>
    <xf numFmtId="0" fontId="7" fillId="0" borderId="0" xfId="40" applyFont="1" applyFill="1" applyAlignment="1" applyProtection="1">
      <alignment vertical="center"/>
      <protection hidden="1"/>
    </xf>
    <xf numFmtId="0" fontId="7" fillId="0" borderId="0" xfId="40" applyFont="1" applyFill="1" applyAlignment="1" applyProtection="1">
      <alignment vertical="center" wrapText="1"/>
      <protection hidden="1"/>
    </xf>
    <xf numFmtId="0" fontId="8" fillId="0" borderId="6" xfId="40" applyFont="1" applyFill="1" applyBorder="1" applyAlignment="1" applyProtection="1">
      <alignment horizontal="center" vertical="center" wrapText="1"/>
      <protection hidden="1"/>
    </xf>
    <xf numFmtId="0" fontId="56" fillId="2" borderId="6" xfId="40" applyFont="1" applyFill="1" applyBorder="1" applyAlignment="1" applyProtection="1">
      <alignment horizontal="left" vertical="center" wrapText="1"/>
      <protection locked="0" hidden="1"/>
    </xf>
    <xf numFmtId="172" fontId="8" fillId="0" borderId="0" xfId="0" applyNumberFormat="1" applyFont="1" applyAlignment="1" applyProtection="1">
      <alignment vertical="center"/>
      <protection hidden="1"/>
    </xf>
    <xf numFmtId="0" fontId="7" fillId="0" borderId="0" xfId="35" applyFont="1" applyAlignment="1" applyProtection="1">
      <alignment vertical="center"/>
      <protection hidden="1"/>
    </xf>
    <xf numFmtId="0" fontId="7" fillId="0" borderId="0" xfId="35" applyFont="1" applyProtection="1">
      <protection hidden="1"/>
    </xf>
    <xf numFmtId="0" fontId="7" fillId="0" borderId="0" xfId="35" applyFont="1" applyBorder="1" applyProtection="1">
      <protection hidden="1"/>
    </xf>
    <xf numFmtId="0" fontId="7" fillId="0" borderId="0" xfId="35" applyFont="1" applyBorder="1" applyAlignment="1" applyProtection="1">
      <alignment horizontal="center" vertical="center"/>
      <protection hidden="1"/>
    </xf>
    <xf numFmtId="0" fontId="7" fillId="0" borderId="0" xfId="35" applyFont="1" applyAlignment="1" applyProtection="1">
      <alignment horizontal="left" vertical="center"/>
      <protection hidden="1"/>
    </xf>
    <xf numFmtId="0" fontId="7" fillId="0" borderId="0" xfId="35" applyFont="1" applyAlignment="1" applyProtection="1">
      <alignment horizontal="center" vertical="center"/>
      <protection hidden="1"/>
    </xf>
    <xf numFmtId="0" fontId="8" fillId="0" borderId="0" xfId="35" applyFont="1" applyAlignment="1" applyProtection="1">
      <alignment horizontal="left" vertical="center"/>
      <protection hidden="1"/>
    </xf>
    <xf numFmtId="0" fontId="8" fillId="0" borderId="0" xfId="35" applyFont="1" applyBorder="1" applyAlignment="1" applyProtection="1">
      <alignment horizontal="left" vertical="center"/>
      <protection locked="0" hidden="1"/>
    </xf>
    <xf numFmtId="0" fontId="7" fillId="0" borderId="6" xfId="35" applyFont="1" applyBorder="1" applyAlignment="1" applyProtection="1">
      <alignment horizontal="center" vertical="center"/>
      <protection hidden="1"/>
    </xf>
    <xf numFmtId="0" fontId="58" fillId="0" borderId="0" xfId="35" applyFont="1" applyAlignment="1" applyProtection="1">
      <alignment vertical="top" wrapText="1"/>
      <protection hidden="1"/>
    </xf>
    <xf numFmtId="0" fontId="7" fillId="0" borderId="0" xfId="35" applyFont="1" applyBorder="1" applyAlignment="1" applyProtection="1">
      <alignment horizontal="left" vertical="center"/>
      <protection hidden="1"/>
    </xf>
    <xf numFmtId="0" fontId="7" fillId="0" borderId="0" xfId="35" applyFont="1" applyFill="1" applyBorder="1" applyAlignment="1" applyProtection="1">
      <alignment vertical="center"/>
      <protection hidden="1"/>
    </xf>
    <xf numFmtId="0" fontId="7" fillId="0" borderId="0" xfId="35" applyFont="1" applyBorder="1" applyAlignment="1" applyProtection="1">
      <alignment horizontal="center" vertical="center" wrapText="1"/>
      <protection hidden="1"/>
    </xf>
    <xf numFmtId="0" fontId="7" fillId="2" borderId="6" xfId="35" applyFont="1" applyFill="1" applyBorder="1" applyAlignment="1" applyProtection="1">
      <alignment vertical="center"/>
      <protection locked="0" hidden="1"/>
    </xf>
    <xf numFmtId="0" fontId="7" fillId="0" borderId="0" xfId="35" applyFont="1" applyFill="1" applyBorder="1" applyAlignment="1" applyProtection="1">
      <alignment horizontal="left" vertical="top" wrapText="1"/>
      <protection hidden="1"/>
    </xf>
    <xf numFmtId="0" fontId="7" fillId="0" borderId="12" xfId="35" applyFont="1" applyBorder="1" applyAlignment="1" applyProtection="1">
      <alignment vertical="center"/>
      <protection hidden="1"/>
    </xf>
    <xf numFmtId="0" fontId="7" fillId="0" borderId="0" xfId="35" applyFont="1" applyFill="1" applyBorder="1" applyAlignment="1" applyProtection="1">
      <alignment horizontal="left" vertical="center"/>
      <protection hidden="1"/>
    </xf>
    <xf numFmtId="0" fontId="7" fillId="0" borderId="21" xfId="35" applyFont="1" applyBorder="1" applyAlignment="1" applyProtection="1">
      <alignment vertical="center"/>
      <protection hidden="1"/>
    </xf>
    <xf numFmtId="0" fontId="7" fillId="2" borderId="21" xfId="35" applyFont="1" applyFill="1" applyBorder="1" applyAlignment="1" applyProtection="1">
      <alignment horizontal="center" vertical="center"/>
      <protection locked="0" hidden="1"/>
    </xf>
    <xf numFmtId="0" fontId="7" fillId="0" borderId="21" xfId="35" applyFont="1" applyBorder="1" applyAlignment="1" applyProtection="1">
      <alignment horizontal="center" vertical="center"/>
      <protection hidden="1"/>
    </xf>
    <xf numFmtId="0" fontId="7" fillId="0" borderId="19" xfId="35" applyFont="1" applyBorder="1" applyAlignment="1" applyProtection="1">
      <alignment horizontal="left" vertical="center"/>
      <protection hidden="1"/>
    </xf>
    <xf numFmtId="0" fontId="7" fillId="0" borderId="19" xfId="35" applyFont="1" applyBorder="1" applyAlignment="1" applyProtection="1">
      <alignment vertical="center"/>
      <protection hidden="1"/>
    </xf>
    <xf numFmtId="37" fontId="7" fillId="0" borderId="0" xfId="16" applyNumberFormat="1" applyFont="1" applyFill="1" applyBorder="1" applyAlignment="1" applyProtection="1">
      <alignment horizontal="left" vertical="center"/>
      <protection hidden="1"/>
    </xf>
    <xf numFmtId="0" fontId="7" fillId="2" borderId="6" xfId="35" applyFont="1" applyFill="1" applyBorder="1" applyAlignment="1" applyProtection="1">
      <alignment horizontal="left" vertical="center"/>
      <protection locked="0" hidden="1"/>
    </xf>
    <xf numFmtId="0" fontId="8" fillId="0" borderId="19" xfId="35" applyFont="1" applyBorder="1" applyAlignment="1" applyProtection="1">
      <alignment vertical="center"/>
      <protection hidden="1"/>
    </xf>
    <xf numFmtId="0" fontId="8" fillId="0" borderId="19" xfId="35" applyFont="1" applyBorder="1" applyAlignment="1" applyProtection="1">
      <alignment horizontal="right" vertical="center"/>
      <protection hidden="1"/>
    </xf>
    <xf numFmtId="0" fontId="7" fillId="0" borderId="6" xfId="28" applyFont="1" applyBorder="1" applyAlignment="1" applyProtection="1">
      <alignment horizontal="center" vertical="center" wrapText="1"/>
      <protection hidden="1"/>
    </xf>
    <xf numFmtId="0" fontId="7" fillId="0" borderId="13" xfId="28" applyFont="1" applyBorder="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7" fillId="0" borderId="0" xfId="35" applyFont="1" applyFill="1" applyAlignment="1" applyProtection="1">
      <alignment horizontal="left" vertical="center"/>
      <protection hidden="1"/>
    </xf>
    <xf numFmtId="0" fontId="7" fillId="0" borderId="0" xfId="35" applyFont="1" applyBorder="1" applyAlignment="1" applyProtection="1">
      <alignment horizontal="center"/>
      <protection hidden="1"/>
    </xf>
    <xf numFmtId="172" fontId="7" fillId="0" borderId="0" xfId="35" applyNumberFormat="1" applyFont="1" applyFill="1" applyAlignment="1" applyProtection="1">
      <alignment horizontal="left" vertical="center"/>
      <protection hidden="1"/>
    </xf>
    <xf numFmtId="0" fontId="8" fillId="0" borderId="0" xfId="36" applyNumberFormat="1" applyFont="1" applyFill="1" applyBorder="1" applyAlignment="1" applyProtection="1">
      <alignment horizontal="left" vertical="center"/>
      <protection hidden="1"/>
    </xf>
    <xf numFmtId="0" fontId="7" fillId="0" borderId="0" xfId="35" applyFont="1" applyAlignment="1" applyProtection="1">
      <alignment horizontal="justify" vertical="center"/>
      <protection hidden="1"/>
    </xf>
    <xf numFmtId="0" fontId="7" fillId="0" borderId="0" xfId="41" applyFont="1" applyBorder="1" applyAlignment="1" applyProtection="1">
      <alignment horizontal="left" vertical="center"/>
      <protection hidden="1"/>
    </xf>
    <xf numFmtId="0" fontId="8" fillId="0" borderId="56" xfId="35" applyFont="1" applyBorder="1" applyAlignment="1" applyProtection="1">
      <alignment horizontal="center" vertical="center" wrapText="1"/>
      <protection hidden="1"/>
    </xf>
    <xf numFmtId="0" fontId="8" fillId="0" borderId="7" xfId="35" applyFont="1" applyBorder="1" applyAlignment="1" applyProtection="1">
      <alignment horizontal="center" vertical="center" wrapText="1"/>
      <protection hidden="1"/>
    </xf>
    <xf numFmtId="0" fontId="7" fillId="0" borderId="12" xfId="28" applyFont="1" applyBorder="1" applyAlignment="1" applyProtection="1">
      <alignment horizontal="center" vertical="center" wrapText="1"/>
      <protection hidden="1"/>
    </xf>
    <xf numFmtId="0" fontId="7" fillId="0" borderId="0" xfId="35" applyFont="1" applyAlignment="1" applyProtection="1">
      <alignment vertical="top"/>
      <protection hidden="1"/>
    </xf>
    <xf numFmtId="171" fontId="7" fillId="0" borderId="0" xfId="35" applyNumberFormat="1" applyFont="1" applyAlignment="1" applyProtection="1">
      <alignment horizontal="center" vertical="top"/>
      <protection hidden="1"/>
    </xf>
    <xf numFmtId="0" fontId="7" fillId="0" borderId="0" xfId="28" applyFont="1" applyAlignment="1" applyProtection="1">
      <alignment horizontal="justify"/>
      <protection hidden="1"/>
    </xf>
    <xf numFmtId="0" fontId="18" fillId="0" borderId="0" xfId="28" applyFont="1" applyProtection="1">
      <protection hidden="1"/>
    </xf>
    <xf numFmtId="0" fontId="7" fillId="0" borderId="6" xfId="35" applyFont="1" applyBorder="1" applyProtection="1">
      <protection hidden="1"/>
    </xf>
    <xf numFmtId="0" fontId="7" fillId="0" borderId="0" xfId="35" applyFont="1" applyAlignment="1" applyProtection="1">
      <alignment horizontal="right"/>
      <protection hidden="1"/>
    </xf>
    <xf numFmtId="0" fontId="7" fillId="0" borderId="0" xfId="35" applyNumberFormat="1" applyFont="1" applyBorder="1" applyAlignment="1" applyProtection="1">
      <alignment horizontal="justify" vertical="top"/>
      <protection hidden="1"/>
    </xf>
    <xf numFmtId="0" fontId="7" fillId="0" borderId="0" xfId="35" quotePrefix="1" applyNumberFormat="1" applyFont="1" applyBorder="1" applyAlignment="1" applyProtection="1">
      <alignment horizontal="justify" vertical="top"/>
      <protection hidden="1"/>
    </xf>
    <xf numFmtId="0" fontId="8" fillId="0" borderId="0" xfId="35" applyFont="1" applyBorder="1" applyAlignment="1" applyProtection="1">
      <alignment horizontal="justify" vertical="top"/>
      <protection hidden="1"/>
    </xf>
    <xf numFmtId="171" fontId="8" fillId="0" borderId="0" xfId="35" applyNumberFormat="1" applyFont="1" applyAlignment="1" applyProtection="1">
      <alignment horizontal="center" vertical="center"/>
      <protection hidden="1"/>
    </xf>
    <xf numFmtId="0" fontId="7" fillId="0" borderId="0" xfId="35" applyFont="1" applyBorder="1" applyAlignment="1" applyProtection="1">
      <alignment vertical="center"/>
      <protection hidden="1"/>
    </xf>
    <xf numFmtId="0" fontId="34" fillId="0" borderId="0" xfId="28" applyFont="1" applyAlignment="1" applyProtection="1">
      <alignment horizontal="justify"/>
      <protection hidden="1"/>
    </xf>
    <xf numFmtId="0" fontId="7" fillId="0" borderId="6" xfId="35" applyFont="1" applyBorder="1" applyAlignment="1" applyProtection="1">
      <alignment vertical="center" wrapText="1"/>
      <protection hidden="1"/>
    </xf>
    <xf numFmtId="0" fontId="7" fillId="0" borderId="0" xfId="35" applyFont="1" applyAlignment="1" applyProtection="1">
      <alignment horizontal="right" vertical="top" wrapText="1"/>
      <protection hidden="1"/>
    </xf>
    <xf numFmtId="4" fontId="7" fillId="0" borderId="7" xfId="35" applyNumberFormat="1" applyFont="1" applyBorder="1" applyAlignment="1" applyProtection="1">
      <alignment vertical="top" wrapText="1"/>
      <protection hidden="1"/>
    </xf>
    <xf numFmtId="4" fontId="7" fillId="0" borderId="0" xfId="35" applyNumberFormat="1" applyFont="1" applyBorder="1" applyAlignment="1" applyProtection="1">
      <alignment vertical="top" wrapText="1"/>
      <protection hidden="1"/>
    </xf>
    <xf numFmtId="0" fontId="7" fillId="0" borderId="0" xfId="28" applyFont="1" applyProtection="1">
      <protection hidden="1"/>
    </xf>
    <xf numFmtId="171" fontId="7" fillId="0" borderId="0" xfId="35" applyNumberFormat="1" applyFont="1" applyAlignment="1" applyProtection="1">
      <alignment horizontal="center" vertical="top" wrapText="1"/>
      <protection hidden="1"/>
    </xf>
    <xf numFmtId="0" fontId="7" fillId="0" borderId="0" xfId="35" applyFont="1" applyAlignment="1" applyProtection="1">
      <alignment horizontal="center" vertical="top"/>
      <protection hidden="1"/>
    </xf>
    <xf numFmtId="171" fontId="8" fillId="0" borderId="0" xfId="35" applyNumberFormat="1" applyFont="1" applyAlignment="1" applyProtection="1">
      <alignment horizontal="center" vertical="top"/>
      <protection hidden="1"/>
    </xf>
    <xf numFmtId="0" fontId="7" fillId="0" borderId="0" xfId="35" applyFont="1" applyBorder="1" applyAlignment="1" applyProtection="1">
      <alignment vertical="center" wrapText="1"/>
      <protection hidden="1"/>
    </xf>
    <xf numFmtId="171" fontId="7" fillId="0" borderId="0" xfId="35" applyNumberFormat="1" applyFont="1" applyAlignment="1" applyProtection="1">
      <alignment horizontal="right" vertical="top"/>
      <protection hidden="1"/>
    </xf>
    <xf numFmtId="0" fontId="6" fillId="0" borderId="0" xfId="35" applyFont="1" applyAlignment="1" applyProtection="1">
      <alignment horizontal="center" vertical="center" wrapText="1"/>
      <protection hidden="1"/>
    </xf>
    <xf numFmtId="0" fontId="34" fillId="0" borderId="0" xfId="28" applyFont="1" applyBorder="1" applyAlignment="1" applyProtection="1">
      <alignment horizontal="justify" vertical="top" wrapText="1"/>
      <protection hidden="1"/>
    </xf>
    <xf numFmtId="0" fontId="18" fillId="0" borderId="0" xfId="28" applyFont="1" applyBorder="1" applyAlignment="1" applyProtection="1">
      <alignment vertical="top" wrapText="1"/>
      <protection hidden="1"/>
    </xf>
    <xf numFmtId="0" fontId="7" fillId="0" borderId="0" xfId="29" applyFont="1" applyBorder="1" applyAlignment="1" applyProtection="1">
      <alignment horizontal="center" vertical="center" wrapText="1"/>
      <protection hidden="1"/>
    </xf>
    <xf numFmtId="0" fontId="7" fillId="0" borderId="0" xfId="29" applyFont="1" applyAlignment="1" applyProtection="1">
      <alignment vertical="center"/>
      <protection hidden="1"/>
    </xf>
    <xf numFmtId="0" fontId="7" fillId="0" borderId="0" xfId="29" applyFont="1" applyProtection="1">
      <protection hidden="1"/>
    </xf>
    <xf numFmtId="0" fontId="7" fillId="0" borderId="0" xfId="29" applyFont="1" applyAlignment="1" applyProtection="1">
      <alignment horizontal="justify" vertical="center"/>
      <protection hidden="1"/>
    </xf>
    <xf numFmtId="171" fontId="7" fillId="0" borderId="0" xfId="29" applyNumberFormat="1" applyFont="1" applyAlignment="1" applyProtection="1">
      <alignment horizontal="center" vertical="center"/>
      <protection hidden="1"/>
    </xf>
    <xf numFmtId="0" fontId="7" fillId="0" borderId="0" xfId="29" applyFont="1" applyAlignment="1" applyProtection="1">
      <alignment horizontal="right" vertical="center"/>
      <protection hidden="1"/>
    </xf>
    <xf numFmtId="172" fontId="8" fillId="0" borderId="0" xfId="35" applyNumberFormat="1" applyFont="1" applyAlignment="1" applyProtection="1">
      <alignment vertical="center"/>
      <protection hidden="1"/>
    </xf>
    <xf numFmtId="0" fontId="8" fillId="0" borderId="0" xfId="35" applyFont="1" applyAlignment="1" applyProtection="1">
      <alignment horizontal="right" vertical="center"/>
      <protection hidden="1"/>
    </xf>
    <xf numFmtId="0" fontId="7" fillId="0" borderId="0" xfId="35" applyFont="1" applyAlignment="1" applyProtection="1">
      <alignment horizontal="left" vertical="center" wrapText="1"/>
      <protection hidden="1"/>
    </xf>
    <xf numFmtId="0" fontId="8" fillId="0" borderId="0" xfId="35" applyFont="1" applyBorder="1" applyAlignment="1" applyProtection="1">
      <alignment horizontal="left" vertical="center"/>
      <protection hidden="1"/>
    </xf>
    <xf numFmtId="0" fontId="7" fillId="0" borderId="0" xfId="29" applyFont="1" applyFill="1" applyAlignment="1" applyProtection="1">
      <alignment horizontal="left" vertical="center" indent="2"/>
      <protection hidden="1"/>
    </xf>
    <xf numFmtId="0" fontId="8" fillId="0" borderId="0" xfId="29" applyFont="1" applyFill="1" applyAlignment="1" applyProtection="1">
      <alignment horizontal="left" vertical="center"/>
      <protection hidden="1"/>
    </xf>
    <xf numFmtId="172" fontId="8" fillId="0" borderId="0" xfId="29" applyNumberFormat="1" applyFont="1" applyFill="1" applyAlignment="1" applyProtection="1">
      <alignment horizontal="left" vertical="center" indent="1"/>
      <protection hidden="1"/>
    </xf>
    <xf numFmtId="0" fontId="7" fillId="0" borderId="0" xfId="29" applyFont="1" applyFill="1" applyAlignment="1" applyProtection="1">
      <alignment vertical="center"/>
      <protection hidden="1"/>
    </xf>
    <xf numFmtId="0" fontId="7" fillId="0" borderId="0" xfId="29" applyFont="1" applyFill="1" applyAlignment="1" applyProtection="1">
      <alignment horizontal="right" vertical="center"/>
      <protection hidden="1"/>
    </xf>
    <xf numFmtId="0" fontId="7" fillId="2" borderId="30" xfId="29" applyFont="1" applyFill="1" applyBorder="1" applyAlignment="1" applyProtection="1">
      <alignment horizontal="left" vertical="center"/>
      <protection locked="0" hidden="1"/>
    </xf>
    <xf numFmtId="0" fontId="7" fillId="0" borderId="0" xfId="34" applyFont="1" applyFill="1" applyBorder="1" applyAlignment="1" applyProtection="1">
      <alignment horizontal="center" vertical="center"/>
      <protection locked="0" hidden="1"/>
    </xf>
    <xf numFmtId="0" fontId="7" fillId="0" borderId="12" xfId="0" applyFont="1" applyBorder="1" applyAlignment="1" applyProtection="1">
      <alignment vertical="center" wrapText="1"/>
      <protection hidden="1"/>
    </xf>
    <xf numFmtId="0" fontId="8" fillId="0" borderId="0" xfId="29" applyFont="1" applyProtection="1"/>
    <xf numFmtId="0" fontId="7" fillId="0" borderId="0" xfId="29" applyProtection="1"/>
    <xf numFmtId="0" fontId="8" fillId="0" borderId="0" xfId="29" applyFont="1" applyAlignment="1" applyProtection="1">
      <alignment horizontal="right" vertical="top"/>
    </xf>
    <xf numFmtId="2" fontId="8" fillId="0" borderId="0" xfId="29" applyNumberFormat="1" applyFont="1" applyAlignment="1" applyProtection="1">
      <alignment horizontal="center" wrapText="1"/>
    </xf>
    <xf numFmtId="0" fontId="60" fillId="0" borderId="0" xfId="30" applyFont="1" applyProtection="1"/>
    <xf numFmtId="0" fontId="26" fillId="0" borderId="0" xfId="30" applyFont="1" applyProtection="1"/>
    <xf numFmtId="0" fontId="60" fillId="0" borderId="0" xfId="30" applyFont="1" applyAlignment="1" applyProtection="1"/>
    <xf numFmtId="0" fontId="60" fillId="0" borderId="0" xfId="40" applyFont="1" applyFill="1" applyAlignment="1" applyProtection="1">
      <alignment vertical="center"/>
    </xf>
    <xf numFmtId="0" fontId="7" fillId="6" borderId="6" xfId="29" applyFill="1" applyBorder="1" applyProtection="1">
      <protection locked="0"/>
    </xf>
    <xf numFmtId="0" fontId="7" fillId="0" borderId="6" xfId="29" applyBorder="1" applyProtection="1"/>
    <xf numFmtId="0" fontId="7" fillId="0" borderId="0" xfId="0" applyFont="1" applyAlignment="1" applyProtection="1">
      <alignment horizontal="justify" vertical="top" wrapText="1"/>
      <protection hidden="1"/>
    </xf>
    <xf numFmtId="0" fontId="7" fillId="0" borderId="0" xfId="35" applyFont="1" applyFill="1" applyAlignment="1" applyProtection="1">
      <alignment horizontal="justify" vertical="top"/>
      <protection hidden="1"/>
    </xf>
    <xf numFmtId="0" fontId="7" fillId="0" borderId="0" xfId="35" applyFont="1" applyFill="1" applyAlignment="1" applyProtection="1">
      <alignment horizontal="justify" vertical="top" wrapText="1"/>
      <protection hidden="1"/>
    </xf>
    <xf numFmtId="0" fontId="7" fillId="0" borderId="0" xfId="29" applyFont="1" applyFill="1" applyAlignment="1" applyProtection="1">
      <alignment horizontal="justify" vertical="top" wrapText="1"/>
      <protection hidden="1"/>
    </xf>
    <xf numFmtId="0" fontId="7" fillId="0" borderId="0" xfId="28" applyFont="1" applyFill="1" applyBorder="1" applyAlignment="1" applyProtection="1">
      <alignment horizontal="center" vertical="center" wrapText="1"/>
      <protection hidden="1"/>
    </xf>
    <xf numFmtId="0" fontId="7" fillId="0" borderId="0" xfId="28" applyFont="1" applyFill="1" applyBorder="1" applyAlignment="1" applyProtection="1">
      <alignment horizontal="center" vertical="center"/>
      <protection hidden="1"/>
    </xf>
    <xf numFmtId="0" fontId="8" fillId="0" borderId="0" xfId="35" applyFont="1" applyFill="1" applyAlignment="1" applyProtection="1">
      <alignment wrapText="1"/>
      <protection locked="0" hidden="1"/>
    </xf>
    <xf numFmtId="0" fontId="8" fillId="0" borderId="0" xfId="35" applyFont="1" applyFill="1" applyAlignment="1" applyProtection="1">
      <protection locked="0" hidden="1"/>
    </xf>
    <xf numFmtId="0" fontId="4" fillId="0" borderId="19" xfId="0" applyFont="1" applyBorder="1" applyAlignment="1" applyProtection="1">
      <alignment vertical="center"/>
      <protection hidden="1"/>
    </xf>
    <xf numFmtId="0" fontId="20" fillId="0" borderId="19" xfId="0" applyFont="1" applyBorder="1" applyAlignment="1" applyProtection="1">
      <alignment vertical="center"/>
      <protection hidden="1"/>
    </xf>
    <xf numFmtId="0" fontId="4" fillId="0" borderId="19" xfId="0" applyFont="1" applyBorder="1" applyAlignment="1" applyProtection="1">
      <alignment horizontal="right"/>
      <protection hidden="1"/>
    </xf>
    <xf numFmtId="0" fontId="60" fillId="0" borderId="0" xfId="0" applyFont="1" applyAlignment="1" applyProtection="1">
      <alignment vertical="center"/>
      <protection hidden="1"/>
    </xf>
    <xf numFmtId="0" fontId="60" fillId="0" borderId="0" xfId="0" applyFont="1" applyProtection="1">
      <protection hidden="1"/>
    </xf>
    <xf numFmtId="0" fontId="20" fillId="0" borderId="0" xfId="0" applyFont="1" applyAlignment="1" applyProtection="1">
      <alignment vertical="center"/>
      <protection hidden="1"/>
    </xf>
    <xf numFmtId="0" fontId="62" fillId="0" borderId="0" xfId="0" applyFont="1" applyAlignment="1" applyProtection="1">
      <alignment horizontal="center"/>
      <protection hidden="1"/>
    </xf>
    <xf numFmtId="0" fontId="63" fillId="0" borderId="0" xfId="0" applyFont="1" applyAlignment="1" applyProtection="1">
      <alignment vertical="center"/>
      <protection hidden="1"/>
    </xf>
    <xf numFmtId="0" fontId="26" fillId="0" borderId="0" xfId="0" applyFont="1" applyAlignment="1" applyProtection="1">
      <alignment horizontal="center" vertical="center"/>
      <protection hidden="1"/>
    </xf>
    <xf numFmtId="0" fontId="60" fillId="0" borderId="0" xfId="36" applyNumberFormat="1" applyFont="1" applyFill="1" applyBorder="1" applyAlignment="1" applyProtection="1">
      <alignment vertical="center"/>
      <protection hidden="1"/>
    </xf>
    <xf numFmtId="0" fontId="60" fillId="0" borderId="0" xfId="40" applyFont="1" applyAlignment="1" applyProtection="1">
      <alignment vertical="center"/>
      <protection hidden="1"/>
    </xf>
    <xf numFmtId="0" fontId="26" fillId="0" borderId="0" xfId="0" applyFont="1" applyAlignment="1" applyProtection="1">
      <alignment vertical="center"/>
      <protection hidden="1"/>
    </xf>
    <xf numFmtId="0" fontId="60" fillId="0" borderId="0" xfId="40" applyFont="1" applyBorder="1" applyAlignment="1" applyProtection="1">
      <alignment vertical="center"/>
      <protection hidden="1"/>
    </xf>
    <xf numFmtId="0" fontId="60" fillId="0" borderId="0" xfId="0" applyFont="1" applyAlignment="1" applyProtection="1">
      <alignment horizontal="justify" vertical="center"/>
      <protection hidden="1"/>
    </xf>
    <xf numFmtId="0" fontId="26" fillId="0" borderId="0" xfId="36" applyNumberFormat="1" applyFont="1" applyFill="1" applyBorder="1" applyAlignment="1" applyProtection="1">
      <alignment horizontal="left" vertical="center" indent="1"/>
      <protection hidden="1"/>
    </xf>
    <xf numFmtId="0" fontId="60" fillId="0" borderId="0" xfId="36" applyNumberFormat="1" applyFont="1" applyFill="1" applyBorder="1" applyAlignment="1" applyProtection="1">
      <alignment horizontal="left" vertical="center" indent="1"/>
      <protection hidden="1"/>
    </xf>
    <xf numFmtId="0" fontId="26" fillId="0" borderId="0" xfId="40" applyFont="1" applyFill="1" applyAlignment="1" applyProtection="1">
      <alignment vertical="center"/>
      <protection hidden="1"/>
    </xf>
    <xf numFmtId="0" fontId="60" fillId="0" borderId="0" xfId="40" applyFont="1" applyBorder="1" applyAlignment="1" applyProtection="1">
      <alignment horizontal="left" vertical="center" indent="1"/>
      <protection hidden="1"/>
    </xf>
    <xf numFmtId="0" fontId="60" fillId="0" borderId="0" xfId="0" applyFont="1" applyFill="1" applyAlignment="1" applyProtection="1">
      <alignment vertical="center"/>
      <protection hidden="1"/>
    </xf>
    <xf numFmtId="0" fontId="26" fillId="0" borderId="6" xfId="0" applyFont="1" applyBorder="1" applyAlignment="1" applyProtection="1">
      <alignment horizontal="center" vertical="center" wrapText="1"/>
      <protection hidden="1"/>
    </xf>
    <xf numFmtId="0" fontId="60" fillId="0" borderId="6" xfId="0" applyFont="1" applyBorder="1" applyAlignment="1" applyProtection="1">
      <alignment horizontal="center" vertical="top" wrapText="1"/>
      <protection hidden="1"/>
    </xf>
    <xf numFmtId="0" fontId="60" fillId="2" borderId="6" xfId="0" applyFont="1" applyFill="1" applyBorder="1" applyAlignment="1" applyProtection="1">
      <alignment horizontal="left" vertical="top" wrapText="1"/>
      <protection locked="0"/>
    </xf>
    <xf numFmtId="0" fontId="60" fillId="0" borderId="0" xfId="0" applyFont="1" applyBorder="1" applyAlignment="1" applyProtection="1">
      <alignment horizontal="center" vertical="center"/>
      <protection hidden="1"/>
    </xf>
    <xf numFmtId="0" fontId="60" fillId="0" borderId="0" xfId="0" applyFont="1" applyBorder="1" applyAlignment="1" applyProtection="1">
      <alignment vertical="center"/>
      <protection hidden="1"/>
    </xf>
    <xf numFmtId="0" fontId="26" fillId="0" borderId="0" xfId="0" applyFont="1" applyAlignment="1" applyProtection="1">
      <alignment horizontal="right" vertical="center" indent="1"/>
      <protection hidden="1"/>
    </xf>
    <xf numFmtId="0" fontId="60" fillId="0" borderId="6" xfId="0" applyFont="1" applyBorder="1" applyAlignment="1" applyProtection="1">
      <alignment vertical="center"/>
      <protection locked="0" hidden="1"/>
    </xf>
    <xf numFmtId="0" fontId="26" fillId="0" borderId="0" xfId="0" applyFont="1" applyBorder="1" applyAlignment="1" applyProtection="1">
      <alignment horizontal="center" vertical="center"/>
      <protection hidden="1"/>
    </xf>
    <xf numFmtId="0" fontId="26" fillId="0" borderId="0" xfId="0" applyFont="1" applyAlignment="1" applyProtection="1">
      <alignment horizontal="left" vertical="center"/>
      <protection hidden="1"/>
    </xf>
    <xf numFmtId="172" fontId="26" fillId="0" borderId="0" xfId="0" applyNumberFormat="1" applyFont="1" applyAlignment="1" applyProtection="1">
      <alignment horizontal="left" vertical="center" indent="1"/>
      <protection hidden="1"/>
    </xf>
    <xf numFmtId="0" fontId="26" fillId="0" borderId="0" xfId="0" applyFont="1" applyAlignment="1" applyProtection="1">
      <alignment horizontal="left" vertical="center" indent="1"/>
      <protection hidden="1"/>
    </xf>
    <xf numFmtId="0" fontId="62" fillId="2" borderId="6" xfId="0" applyFont="1" applyFill="1" applyBorder="1" applyAlignment="1" applyProtection="1">
      <alignment horizontal="left" vertical="top" wrapText="1"/>
      <protection locked="0"/>
    </xf>
    <xf numFmtId="0" fontId="26" fillId="0" borderId="0" xfId="0" applyFont="1" applyBorder="1" applyAlignment="1" applyProtection="1">
      <alignment horizontal="center" vertical="center" wrapText="1"/>
      <protection hidden="1"/>
    </xf>
    <xf numFmtId="0" fontId="26" fillId="0" borderId="0" xfId="0" applyFont="1" applyBorder="1" applyAlignment="1" applyProtection="1">
      <alignment horizontal="left" vertical="center" wrapText="1"/>
      <protection hidden="1"/>
    </xf>
    <xf numFmtId="2" fontId="7" fillId="2" borderId="6" xfId="7" applyNumberFormat="1" applyFont="1" applyFill="1" applyBorder="1" applyAlignment="1" applyProtection="1">
      <alignment vertical="center"/>
      <protection locked="0"/>
    </xf>
    <xf numFmtId="2" fontId="7" fillId="2" borderId="6" xfId="0" applyNumberFormat="1" applyFont="1" applyFill="1" applyBorder="1" applyAlignment="1" applyProtection="1">
      <alignment vertical="center"/>
      <protection locked="0"/>
    </xf>
    <xf numFmtId="0" fontId="7" fillId="2" borderId="0" xfId="0" applyFont="1" applyFill="1" applyBorder="1" applyAlignment="1" applyProtection="1">
      <alignment horizontal="center" vertical="center"/>
      <protection locked="0"/>
    </xf>
    <xf numFmtId="0" fontId="7" fillId="2" borderId="0" xfId="0" applyFont="1" applyFill="1" applyBorder="1" applyAlignment="1" applyProtection="1">
      <alignment horizontal="left" vertical="center"/>
      <protection locked="0"/>
    </xf>
    <xf numFmtId="0" fontId="7" fillId="0" borderId="0" xfId="0" applyFont="1" applyAlignment="1" applyProtection="1">
      <alignment vertical="center"/>
    </xf>
    <xf numFmtId="0" fontId="7" fillId="0" borderId="0" xfId="0" applyFont="1" applyProtection="1"/>
    <xf numFmtId="0" fontId="42" fillId="0" borderId="0" xfId="0" applyFont="1" applyAlignment="1" applyProtection="1">
      <alignment vertical="center"/>
    </xf>
    <xf numFmtId="0" fontId="7" fillId="0" borderId="0" xfId="36" applyNumberFormat="1" applyFont="1" applyFill="1" applyBorder="1" applyAlignment="1" applyProtection="1">
      <alignment vertical="center"/>
    </xf>
    <xf numFmtId="0" fontId="7" fillId="0" borderId="0" xfId="40" applyFont="1" applyAlignment="1" applyProtection="1">
      <alignment vertical="center"/>
    </xf>
    <xf numFmtId="0" fontId="7" fillId="0" borderId="0" xfId="40" applyFont="1" applyBorder="1" applyAlignment="1" applyProtection="1">
      <alignment vertical="center"/>
    </xf>
    <xf numFmtId="2" fontId="7" fillId="0" borderId="6" xfId="0" applyNumberFormat="1" applyFont="1" applyBorder="1" applyAlignment="1" applyProtection="1">
      <alignment vertical="center"/>
    </xf>
    <xf numFmtId="0" fontId="7" fillId="0" borderId="6" xfId="0" applyFont="1" applyBorder="1" applyAlignment="1" applyProtection="1">
      <alignment vertical="center"/>
    </xf>
    <xf numFmtId="0" fontId="20" fillId="0" borderId="6" xfId="28" applyFont="1" applyBorder="1" applyAlignment="1" applyProtection="1">
      <alignment horizontal="left" vertical="center" wrapText="1"/>
    </xf>
    <xf numFmtId="0" fontId="4" fillId="0" borderId="6" xfId="28" applyFont="1" applyBorder="1" applyAlignment="1" applyProtection="1">
      <alignment horizontal="left" vertical="center" wrapText="1"/>
    </xf>
    <xf numFmtId="0" fontId="60" fillId="0" borderId="6" xfId="28" applyFont="1" applyBorder="1" applyAlignment="1" applyProtection="1">
      <alignment vertical="center"/>
    </xf>
    <xf numFmtId="0" fontId="20" fillId="6" borderId="6" xfId="28" applyFont="1" applyFill="1" applyBorder="1" applyAlignment="1" applyProtection="1">
      <alignment horizontal="left" vertical="center" wrapText="1"/>
    </xf>
    <xf numFmtId="0" fontId="60" fillId="6" borderId="6" xfId="28" applyFont="1" applyFill="1" applyBorder="1" applyAlignment="1" applyProtection="1">
      <alignment vertical="center"/>
    </xf>
    <xf numFmtId="0" fontId="10" fillId="0" borderId="6" xfId="28" applyFont="1" applyBorder="1" applyAlignment="1" applyProtection="1">
      <alignment horizontal="left" vertical="center" wrapText="1"/>
    </xf>
    <xf numFmtId="0" fontId="18" fillId="0" borderId="0" xfId="0" applyFont="1" applyAlignment="1" applyProtection="1">
      <alignment vertical="center"/>
    </xf>
    <xf numFmtId="0" fontId="18" fillId="0" borderId="0" xfId="0" applyFont="1" applyProtection="1"/>
    <xf numFmtId="0" fontId="7" fillId="2" borderId="6" xfId="0" applyFont="1" applyFill="1" applyBorder="1" applyAlignment="1" applyProtection="1">
      <alignment vertical="center"/>
      <protection locked="0"/>
    </xf>
    <xf numFmtId="0" fontId="8" fillId="0" borderId="12" xfId="0" applyFont="1" applyBorder="1" applyAlignment="1" applyProtection="1">
      <alignment vertical="center"/>
      <protection locked="0"/>
    </xf>
    <xf numFmtId="0" fontId="8" fillId="0" borderId="6" xfId="0" applyFont="1" applyBorder="1" applyAlignment="1">
      <alignment horizontal="center" vertical="center" wrapText="1"/>
    </xf>
    <xf numFmtId="0" fontId="65" fillId="2" borderId="6" xfId="0" applyFont="1" applyFill="1" applyBorder="1" applyAlignment="1" applyProtection="1">
      <alignment horizontal="left" vertical="center" wrapText="1"/>
      <protection locked="0" hidden="1"/>
    </xf>
    <xf numFmtId="0" fontId="65" fillId="0" borderId="0" xfId="0" applyFont="1" applyProtection="1">
      <protection hidden="1"/>
    </xf>
    <xf numFmtId="0" fontId="66" fillId="0" borderId="6" xfId="0" applyFont="1" applyBorder="1" applyAlignment="1">
      <alignment horizontal="center" vertical="center" wrapText="1"/>
    </xf>
    <xf numFmtId="0" fontId="8" fillId="0" borderId="6" xfId="0" applyFont="1" applyBorder="1"/>
    <xf numFmtId="0" fontId="61" fillId="2" borderId="6" xfId="0" applyFont="1" applyFill="1" applyBorder="1" applyAlignment="1" applyProtection="1">
      <alignment horizontal="left" vertical="center" wrapText="1"/>
      <protection locked="0"/>
    </xf>
    <xf numFmtId="0" fontId="59" fillId="0" borderId="0" xfId="28" applyFont="1" applyFill="1" applyBorder="1" applyAlignment="1" applyProtection="1">
      <alignment horizontal="right" vertical="top" wrapText="1" indent="1"/>
      <protection hidden="1"/>
    </xf>
    <xf numFmtId="4" fontId="7" fillId="0" borderId="57" xfId="35" applyNumberFormat="1" applyFont="1" applyBorder="1" applyAlignment="1" applyProtection="1">
      <alignment horizontal="center" vertical="top" wrapText="1"/>
      <protection hidden="1"/>
    </xf>
    <xf numFmtId="0" fontId="8" fillId="0" borderId="12" xfId="0" applyFont="1" applyBorder="1" applyAlignment="1" applyProtection="1">
      <alignment vertical="center" wrapText="1"/>
      <protection hidden="1"/>
    </xf>
    <xf numFmtId="0" fontId="8" fillId="0" borderId="0" xfId="0" applyFont="1" applyBorder="1" applyAlignment="1" applyProtection="1">
      <alignment horizontal="left" vertical="center"/>
      <protection hidden="1"/>
    </xf>
    <xf numFmtId="0" fontId="7" fillId="2" borderId="6" xfId="0" applyFont="1" applyFill="1" applyBorder="1" applyAlignment="1" applyProtection="1">
      <alignment vertical="top" wrapText="1"/>
      <protection locked="0" hidden="1"/>
    </xf>
    <xf numFmtId="0" fontId="7" fillId="0" borderId="19" xfId="0" applyFont="1" applyBorder="1" applyProtection="1">
      <protection hidden="1"/>
    </xf>
    <xf numFmtId="0" fontId="7" fillId="0" borderId="6" xfId="0" applyFont="1" applyBorder="1" applyAlignment="1" applyProtection="1">
      <alignment horizontal="left" vertical="top" wrapText="1"/>
      <protection hidden="1"/>
    </xf>
    <xf numFmtId="0" fontId="7" fillId="2" borderId="6" xfId="29" applyFont="1" applyFill="1" applyBorder="1" applyAlignment="1" applyProtection="1">
      <alignment vertical="center"/>
      <protection locked="0" hidden="1"/>
    </xf>
    <xf numFmtId="0" fontId="31" fillId="0" borderId="19" xfId="0" applyFont="1" applyBorder="1" applyProtection="1">
      <protection hidden="1"/>
    </xf>
    <xf numFmtId="0" fontId="7" fillId="0" borderId="0" xfId="0" applyFont="1" applyAlignment="1" applyProtection="1">
      <alignment horizontal="left" vertical="center" wrapText="1"/>
      <protection hidden="1"/>
    </xf>
    <xf numFmtId="0" fontId="8" fillId="0" borderId="0" xfId="0" applyFont="1" applyAlignment="1" applyProtection="1">
      <alignment horizontal="center" vertical="top"/>
      <protection hidden="1"/>
    </xf>
    <xf numFmtId="0" fontId="7" fillId="2" borderId="15" xfId="0" applyFont="1" applyFill="1" applyBorder="1" applyAlignment="1" applyProtection="1">
      <alignment horizontal="center" vertical="center" wrapText="1"/>
      <protection locked="0" hidden="1"/>
    </xf>
    <xf numFmtId="0" fontId="55" fillId="0" borderId="0" xfId="0" applyFont="1" applyAlignment="1" applyProtection="1">
      <alignment horizontal="left" vertical="center"/>
      <protection hidden="1"/>
    </xf>
    <xf numFmtId="0" fontId="7" fillId="0" borderId="13" xfId="0" applyFont="1" applyBorder="1" applyAlignment="1" applyProtection="1">
      <alignment horizontal="center" vertical="top"/>
      <protection hidden="1"/>
    </xf>
    <xf numFmtId="0" fontId="7" fillId="0" borderId="15" xfId="0" applyFont="1" applyBorder="1" applyAlignment="1" applyProtection="1">
      <alignment horizontal="center" vertical="top"/>
      <protection hidden="1"/>
    </xf>
    <xf numFmtId="0" fontId="7" fillId="0" borderId="14" xfId="0" applyFont="1" applyBorder="1" applyAlignment="1" applyProtection="1">
      <alignment horizontal="center" vertical="top"/>
      <protection hidden="1"/>
    </xf>
    <xf numFmtId="0" fontId="6" fillId="0" borderId="19" xfId="0" applyFont="1" applyBorder="1" applyAlignment="1" applyProtection="1">
      <alignment horizontal="center" vertical="top"/>
      <protection hidden="1"/>
    </xf>
    <xf numFmtId="0" fontId="7" fillId="0" borderId="6" xfId="0" applyFont="1" applyBorder="1" applyAlignment="1" applyProtection="1">
      <alignment vertical="center" wrapText="1"/>
      <protection hidden="1"/>
    </xf>
    <xf numFmtId="0" fontId="7" fillId="0" borderId="6" xfId="37" applyFont="1" applyFill="1" applyBorder="1" applyAlignment="1" applyProtection="1">
      <alignment horizontal="left" vertical="center" wrapText="1"/>
      <protection hidden="1"/>
    </xf>
    <xf numFmtId="0" fontId="7" fillId="0" borderId="23" xfId="37" applyFont="1" applyBorder="1" applyAlignment="1" applyProtection="1">
      <alignment vertical="center"/>
      <protection hidden="1"/>
    </xf>
    <xf numFmtId="0" fontId="8" fillId="0" borderId="21" xfId="0" applyFont="1" applyBorder="1" applyAlignment="1" applyProtection="1">
      <alignment vertical="center" wrapText="1"/>
      <protection hidden="1"/>
    </xf>
    <xf numFmtId="0" fontId="8" fillId="0" borderId="3" xfId="0" applyFont="1" applyBorder="1" applyAlignment="1" applyProtection="1">
      <alignment vertical="center" wrapText="1"/>
      <protection hidden="1"/>
    </xf>
    <xf numFmtId="0" fontId="8" fillId="0" borderId="6" xfId="0" applyFont="1" applyBorder="1" applyAlignment="1" applyProtection="1">
      <alignment horizontal="left" vertical="center"/>
      <protection hidden="1"/>
    </xf>
    <xf numFmtId="0" fontId="7" fillId="0" borderId="0" xfId="0" applyFont="1" applyAlignment="1" applyProtection="1">
      <alignment horizontal="justify" vertical="center"/>
      <protection hidden="1"/>
    </xf>
    <xf numFmtId="0" fontId="69" fillId="9" borderId="6" xfId="0" applyFont="1" applyFill="1" applyBorder="1" applyAlignment="1" applyProtection="1">
      <alignment horizontal="center" vertical="center" wrapText="1"/>
      <protection hidden="1"/>
    </xf>
    <xf numFmtId="0" fontId="7" fillId="0" borderId="0" xfId="0" applyFont="1" applyBorder="1" applyAlignment="1" applyProtection="1">
      <alignment horizontal="center" vertical="center" wrapText="1"/>
      <protection hidden="1"/>
    </xf>
    <xf numFmtId="0" fontId="7" fillId="0" borderId="6" xfId="47" applyFont="1" applyBorder="1" applyAlignment="1" applyProtection="1">
      <alignment horizontal="left" vertical="center" wrapText="1" indent="2"/>
      <protection hidden="1"/>
    </xf>
    <xf numFmtId="0" fontId="39" fillId="0" borderId="30" xfId="39" applyFont="1" applyBorder="1" applyAlignment="1" applyProtection="1">
      <alignment horizontal="justify" vertical="center"/>
      <protection hidden="1"/>
    </xf>
    <xf numFmtId="0" fontId="6" fillId="0" borderId="3" xfId="39" applyFont="1" applyFill="1" applyBorder="1" applyAlignment="1" applyProtection="1">
      <alignment horizontal="center" vertical="center"/>
      <protection hidden="1"/>
    </xf>
    <xf numFmtId="0" fontId="6" fillId="7" borderId="26" xfId="39" applyFont="1" applyFill="1" applyBorder="1" applyAlignment="1" applyProtection="1">
      <alignment horizontal="left" vertical="center" wrapText="1"/>
      <protection hidden="1"/>
    </xf>
    <xf numFmtId="0" fontId="6" fillId="7" borderId="25" xfId="39" applyFont="1" applyFill="1" applyBorder="1" applyAlignment="1" applyProtection="1">
      <alignment horizontal="left" vertical="center" wrapText="1"/>
      <protection hidden="1"/>
    </xf>
    <xf numFmtId="0" fontId="6" fillId="7" borderId="24" xfId="39" applyFont="1" applyFill="1" applyBorder="1" applyAlignment="1" applyProtection="1">
      <alignment horizontal="left" vertical="center" wrapText="1"/>
      <protection hidden="1"/>
    </xf>
    <xf numFmtId="0" fontId="35" fillId="0" borderId="58" xfId="39" applyFont="1" applyBorder="1" applyAlignment="1" applyProtection="1">
      <alignment horizontal="center" vertical="center"/>
      <protection hidden="1"/>
    </xf>
    <xf numFmtId="0" fontId="35" fillId="0" borderId="60" xfId="39" applyFont="1" applyBorder="1" applyAlignment="1" applyProtection="1">
      <alignment horizontal="center" vertical="center"/>
      <protection hidden="1"/>
    </xf>
    <xf numFmtId="0" fontId="35" fillId="0" borderId="59" xfId="39" applyFont="1" applyBorder="1" applyAlignment="1" applyProtection="1">
      <alignment horizontal="center" vertical="center"/>
      <protection hidden="1"/>
    </xf>
    <xf numFmtId="0" fontId="38" fillId="0" borderId="13" xfId="39" applyFont="1" applyBorder="1" applyAlignment="1" applyProtection="1">
      <alignment horizontal="center" vertical="center" textRotation="90"/>
      <protection hidden="1"/>
    </xf>
    <xf numFmtId="0" fontId="38" fillId="0" borderId="14" xfId="39" applyFont="1" applyBorder="1" applyAlignment="1" applyProtection="1">
      <alignment horizontal="center" vertical="center" textRotation="90"/>
      <protection hidden="1"/>
    </xf>
    <xf numFmtId="0" fontId="38" fillId="0" borderId="15" xfId="39" applyFont="1" applyBorder="1" applyAlignment="1" applyProtection="1">
      <alignment horizontal="center" vertical="center" textRotation="90"/>
      <protection hidden="1"/>
    </xf>
    <xf numFmtId="0" fontId="7" fillId="0" borderId="0" xfId="39" applyFont="1" applyBorder="1" applyProtection="1">
      <protection hidden="1"/>
    </xf>
    <xf numFmtId="0" fontId="24" fillId="0" borderId="0" xfId="39" applyFont="1" applyBorder="1" applyAlignment="1" applyProtection="1">
      <alignment horizontal="right" vertical="center"/>
      <protection hidden="1"/>
    </xf>
    <xf numFmtId="0" fontId="41" fillId="0" borderId="0" xfId="39" applyFont="1" applyBorder="1" applyAlignment="1" applyProtection="1">
      <alignment horizontal="right" vertical="center"/>
      <protection hidden="1"/>
    </xf>
    <xf numFmtId="0" fontId="41" fillId="0" borderId="25" xfId="39" applyFont="1" applyBorder="1" applyAlignment="1" applyProtection="1">
      <alignment horizontal="right" vertical="center"/>
      <protection hidden="1"/>
    </xf>
    <xf numFmtId="0" fontId="39" fillId="0" borderId="30" xfId="39" applyFont="1" applyBorder="1" applyAlignment="1" applyProtection="1">
      <alignment horizontal="justify" vertical="top"/>
      <protection hidden="1"/>
    </xf>
    <xf numFmtId="0" fontId="24" fillId="0" borderId="19" xfId="39" applyFont="1" applyBorder="1" applyAlignment="1" applyProtection="1">
      <alignment horizontal="right" vertical="center"/>
      <protection hidden="1"/>
    </xf>
    <xf numFmtId="0" fontId="8" fillId="0" borderId="19" xfId="37" applyFont="1" applyBorder="1" applyAlignment="1" applyProtection="1">
      <alignment horizontal="left" vertical="center" wrapText="1"/>
      <protection hidden="1"/>
    </xf>
    <xf numFmtId="0" fontId="8" fillId="0" borderId="3" xfId="37" applyFont="1" applyBorder="1" applyAlignment="1" applyProtection="1">
      <alignment horizontal="center" vertical="center"/>
      <protection hidden="1"/>
    </xf>
    <xf numFmtId="0" fontId="43" fillId="3" borderId="0" xfId="37" applyFont="1" applyFill="1" applyBorder="1" applyAlignment="1" applyProtection="1">
      <alignment horizontal="center" vertical="center"/>
      <protection hidden="1"/>
    </xf>
    <xf numFmtId="0" fontId="7" fillId="0" borderId="34" xfId="37" applyFont="1" applyBorder="1" applyAlignment="1" applyProtection="1">
      <alignment horizontal="left" vertical="center"/>
      <protection hidden="1"/>
    </xf>
    <xf numFmtId="0" fontId="7" fillId="0" borderId="12" xfId="37" applyFont="1" applyBorder="1" applyAlignment="1" applyProtection="1">
      <alignment horizontal="left" vertical="center"/>
      <protection hidden="1"/>
    </xf>
    <xf numFmtId="0" fontId="8" fillId="0" borderId="0" xfId="0" applyFont="1" applyAlignment="1" applyProtection="1">
      <alignment horizontal="left" vertical="center" wrapText="1"/>
      <protection hidden="1"/>
    </xf>
    <xf numFmtId="0" fontId="6" fillId="0" borderId="0" xfId="0" applyFont="1" applyAlignment="1" applyProtection="1">
      <alignment horizontal="center" vertical="center" wrapText="1"/>
      <protection hidden="1"/>
    </xf>
    <xf numFmtId="0" fontId="8" fillId="0" borderId="0" xfId="0" applyFont="1" applyAlignment="1" applyProtection="1">
      <alignment horizontal="center" vertical="center"/>
      <protection hidden="1"/>
    </xf>
    <xf numFmtId="0" fontId="48" fillId="0" borderId="0" xfId="0" applyFont="1" applyAlignment="1" applyProtection="1">
      <alignment horizontal="left" vertical="center"/>
      <protection hidden="1"/>
    </xf>
    <xf numFmtId="0" fontId="7" fillId="0" borderId="0" xfId="0" applyFont="1" applyAlignment="1" applyProtection="1">
      <alignment horizontal="left" vertical="center"/>
      <protection hidden="1"/>
    </xf>
    <xf numFmtId="0" fontId="7" fillId="0" borderId="0" xfId="0" applyFont="1" applyAlignment="1" applyProtection="1">
      <alignment horizontal="justify" vertical="center"/>
      <protection hidden="1"/>
    </xf>
    <xf numFmtId="0" fontId="8" fillId="0" borderId="0" xfId="40" applyFont="1" applyFill="1" applyBorder="1" applyAlignment="1" applyProtection="1">
      <alignment horizontal="left" vertical="center"/>
      <protection hidden="1"/>
    </xf>
    <xf numFmtId="0" fontId="7" fillId="0" borderId="0" xfId="40" applyFont="1" applyFill="1" applyBorder="1" applyAlignment="1" applyProtection="1">
      <alignment horizontal="left" vertical="center"/>
      <protection hidden="1"/>
    </xf>
    <xf numFmtId="0" fontId="6" fillId="0" borderId="0" xfId="0" applyFont="1" applyAlignment="1" applyProtection="1">
      <alignment horizontal="center" vertical="center"/>
      <protection hidden="1"/>
    </xf>
    <xf numFmtId="0" fontId="32" fillId="0" borderId="0" xfId="40" applyFont="1" applyFill="1" applyBorder="1" applyAlignment="1" applyProtection="1">
      <alignment horizontal="left" vertical="center"/>
      <protection hidden="1"/>
    </xf>
    <xf numFmtId="172" fontId="8" fillId="0" borderId="0" xfId="0" applyNumberFormat="1" applyFont="1" applyBorder="1" applyAlignment="1" applyProtection="1">
      <alignment horizontal="left" vertical="center"/>
      <protection hidden="1"/>
    </xf>
    <xf numFmtId="0" fontId="7" fillId="0" borderId="0" xfId="0" applyFont="1" applyAlignment="1" applyProtection="1">
      <alignment horizontal="left" vertical="center" wrapText="1"/>
      <protection hidden="1"/>
    </xf>
    <xf numFmtId="0" fontId="6" fillId="0" borderId="0" xfId="0" applyFont="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8" fillId="0" borderId="0" xfId="0" applyFont="1" applyAlignment="1" applyProtection="1">
      <alignment horizontal="left" vertical="center"/>
      <protection hidden="1"/>
    </xf>
    <xf numFmtId="172" fontId="8" fillId="0" borderId="0" xfId="0" applyNumberFormat="1" applyFont="1" applyAlignment="1" applyProtection="1">
      <alignment horizontal="left" vertical="center"/>
      <protection hidden="1"/>
    </xf>
    <xf numFmtId="0" fontId="8" fillId="0" borderId="0" xfId="0" applyFont="1" applyBorder="1" applyAlignment="1" applyProtection="1">
      <alignment horizontal="left" vertical="center"/>
      <protection hidden="1"/>
    </xf>
    <xf numFmtId="0" fontId="8" fillId="0" borderId="0" xfId="0" applyFont="1" applyAlignment="1" applyProtection="1">
      <alignment horizontal="justify" vertical="center" wrapText="1"/>
      <protection hidden="1"/>
    </xf>
    <xf numFmtId="0" fontId="7" fillId="0" borderId="0" xfId="0" applyFont="1" applyBorder="1" applyAlignment="1" applyProtection="1">
      <alignment horizontal="justify" vertical="center" wrapText="1"/>
      <protection hidden="1"/>
    </xf>
    <xf numFmtId="0" fontId="7" fillId="0" borderId="0" xfId="40" applyFont="1" applyFill="1" applyAlignment="1" applyProtection="1">
      <alignment horizontal="left" vertical="center" wrapText="1"/>
      <protection hidden="1"/>
    </xf>
    <xf numFmtId="0" fontId="7" fillId="0" borderId="0" xfId="0" applyFont="1" applyBorder="1" applyAlignment="1" applyProtection="1">
      <alignment horizontal="justify" vertical="top" wrapText="1"/>
      <protection hidden="1"/>
    </xf>
    <xf numFmtId="0" fontId="43" fillId="0" borderId="0" xfId="0" applyFont="1" applyAlignment="1" applyProtection="1">
      <alignment horizontal="left" vertical="center"/>
      <protection hidden="1"/>
    </xf>
    <xf numFmtId="0" fontId="7" fillId="0" borderId="0" xfId="0" applyFont="1" applyBorder="1" applyAlignment="1" applyProtection="1">
      <alignment horizontal="justify" vertical="center"/>
      <protection hidden="1"/>
    </xf>
    <xf numFmtId="0" fontId="8" fillId="0" borderId="0" xfId="40" applyFont="1" applyFill="1" applyAlignment="1" applyProtection="1">
      <alignment horizontal="left" vertical="center"/>
      <protection hidden="1"/>
    </xf>
    <xf numFmtId="0" fontId="7" fillId="0" borderId="0" xfId="40" applyFont="1" applyFill="1" applyAlignment="1" applyProtection="1">
      <alignment horizontal="left" vertical="center"/>
      <protection hidden="1"/>
    </xf>
    <xf numFmtId="0" fontId="51" fillId="0" borderId="0" xfId="0" applyFont="1" applyBorder="1" applyAlignment="1" applyProtection="1">
      <alignment horizontal="center" vertical="center" wrapText="1"/>
      <protection hidden="1"/>
    </xf>
    <xf numFmtId="0" fontId="45" fillId="0" borderId="0" xfId="0" applyFont="1" applyBorder="1" applyAlignment="1" applyProtection="1">
      <alignment horizontal="center" vertical="center" wrapText="1"/>
      <protection hidden="1"/>
    </xf>
    <xf numFmtId="0" fontId="8" fillId="0" borderId="21"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7" fillId="0" borderId="25" xfId="0" applyFont="1" applyBorder="1" applyAlignment="1" applyProtection="1">
      <alignment horizontal="left" vertical="center" wrapText="1"/>
      <protection hidden="1"/>
    </xf>
    <xf numFmtId="0" fontId="8" fillId="0" borderId="13" xfId="0" applyFont="1" applyBorder="1" applyAlignment="1" applyProtection="1">
      <alignment horizontal="center" vertical="center" wrapText="1"/>
      <protection hidden="1"/>
    </xf>
    <xf numFmtId="0" fontId="8" fillId="0" borderId="15" xfId="0" applyFont="1" applyBorder="1" applyAlignment="1" applyProtection="1">
      <alignment horizontal="center" vertical="center" wrapText="1"/>
      <protection hidden="1"/>
    </xf>
    <xf numFmtId="0" fontId="7" fillId="0" borderId="13" xfId="0" applyFont="1" applyBorder="1" applyAlignment="1" applyProtection="1">
      <alignment horizontal="center" vertical="center" wrapText="1"/>
      <protection hidden="1"/>
    </xf>
    <xf numFmtId="0" fontId="7" fillId="0" borderId="15" xfId="0" applyFont="1" applyBorder="1" applyAlignment="1" applyProtection="1">
      <alignment horizontal="center" vertical="center" wrapText="1"/>
      <protection hidden="1"/>
    </xf>
    <xf numFmtId="0" fontId="51" fillId="0" borderId="0" xfId="0" applyFont="1" applyBorder="1" applyAlignment="1" applyProtection="1">
      <alignment horizontal="center" vertical="center"/>
      <protection hidden="1"/>
    </xf>
    <xf numFmtId="0" fontId="45" fillId="0" borderId="0" xfId="0" applyFont="1" applyBorder="1" applyAlignment="1" applyProtection="1">
      <alignment horizontal="center" vertical="center"/>
      <protection hidden="1"/>
    </xf>
    <xf numFmtId="0" fontId="50" fillId="0" borderId="0" xfId="0" applyFont="1" applyAlignment="1" applyProtection="1">
      <alignment horizontal="center" vertical="center"/>
      <protection hidden="1"/>
    </xf>
    <xf numFmtId="0" fontId="7" fillId="0" borderId="19" xfId="0" applyFont="1" applyFill="1" applyBorder="1" applyAlignment="1" applyProtection="1">
      <alignment horizontal="justify" vertical="center" wrapText="1"/>
      <protection hidden="1"/>
    </xf>
    <xf numFmtId="0" fontId="7" fillId="0" borderId="21" xfId="0" applyFont="1" applyBorder="1" applyAlignment="1" applyProtection="1">
      <alignment horizontal="center" vertical="center" wrapText="1"/>
      <protection hidden="1"/>
    </xf>
    <xf numFmtId="0" fontId="7" fillId="0" borderId="12" xfId="0" applyFont="1" applyBorder="1" applyAlignment="1" applyProtection="1">
      <alignment horizontal="center" vertical="center" wrapText="1"/>
      <protection hidden="1"/>
    </xf>
    <xf numFmtId="0" fontId="48" fillId="0" borderId="0" xfId="0" applyFont="1" applyAlignment="1" applyProtection="1">
      <alignment horizontal="center" vertical="center" wrapText="1"/>
      <protection hidden="1"/>
    </xf>
    <xf numFmtId="0" fontId="8" fillId="0" borderId="0" xfId="40" applyFont="1" applyFill="1" applyAlignment="1" applyProtection="1">
      <alignment horizontal="left" vertical="center" wrapText="1"/>
      <protection hidden="1"/>
    </xf>
    <xf numFmtId="0" fontId="34" fillId="0" borderId="0" xfId="0" applyFont="1" applyAlignment="1" applyProtection="1">
      <alignment horizontal="justify" vertical="center"/>
      <protection hidden="1"/>
    </xf>
    <xf numFmtId="0" fontId="34" fillId="0" borderId="0" xfId="0" applyFont="1" applyAlignment="1" applyProtection="1">
      <alignment horizontal="left" vertical="center" wrapText="1"/>
      <protection hidden="1"/>
    </xf>
    <xf numFmtId="0" fontId="7" fillId="2" borderId="21" xfId="0" applyFont="1" applyFill="1" applyBorder="1" applyAlignment="1" applyProtection="1">
      <alignment vertical="center" wrapText="1"/>
      <protection locked="0" hidden="1"/>
    </xf>
    <xf numFmtId="0" fontId="7" fillId="2" borderId="12" xfId="0" applyFont="1" applyFill="1" applyBorder="1" applyAlignment="1" applyProtection="1">
      <alignment vertical="center" wrapText="1"/>
      <protection locked="0" hidden="1"/>
    </xf>
    <xf numFmtId="0" fontId="7" fillId="0" borderId="6" xfId="0" applyFont="1" applyBorder="1" applyAlignment="1" applyProtection="1">
      <alignment horizontal="center" vertical="center" wrapText="1"/>
      <protection hidden="1"/>
    </xf>
    <xf numFmtId="0" fontId="8" fillId="0" borderId="22" xfId="0" applyFont="1" applyBorder="1" applyAlignment="1" applyProtection="1">
      <alignment horizontal="left" vertical="center" wrapText="1"/>
      <protection hidden="1"/>
    </xf>
    <xf numFmtId="0" fontId="8" fillId="0" borderId="19" xfId="0" applyFont="1" applyBorder="1" applyAlignment="1" applyProtection="1">
      <alignment horizontal="left" vertical="center" wrapText="1"/>
      <protection hidden="1"/>
    </xf>
    <xf numFmtId="0" fontId="8" fillId="0" borderId="29" xfId="0" applyFont="1" applyBorder="1" applyAlignment="1" applyProtection="1">
      <alignment horizontal="left" vertical="center" wrapText="1"/>
      <protection hidden="1"/>
    </xf>
    <xf numFmtId="0" fontId="7" fillId="0" borderId="54" xfId="0" applyFont="1" applyBorder="1" applyAlignment="1" applyProtection="1">
      <alignment horizontal="left" vertical="top" wrapText="1"/>
      <protection hidden="1"/>
    </xf>
    <xf numFmtId="0" fontId="7" fillId="0" borderId="15" xfId="0" applyFont="1" applyBorder="1" applyAlignment="1" applyProtection="1">
      <alignment horizontal="left" vertical="top" wrapText="1"/>
      <protection hidden="1"/>
    </xf>
    <xf numFmtId="0" fontId="7" fillId="0" borderId="21" xfId="0" applyFont="1" applyBorder="1" applyAlignment="1" applyProtection="1">
      <alignment horizontal="left" vertical="top" wrapText="1"/>
      <protection hidden="1"/>
    </xf>
    <xf numFmtId="0" fontId="7" fillId="0" borderId="3" xfId="0" applyFont="1" applyBorder="1" applyAlignment="1" applyProtection="1">
      <alignment horizontal="left" vertical="top" wrapText="1"/>
      <protection hidden="1"/>
    </xf>
    <xf numFmtId="0" fontId="7" fillId="0" borderId="12" xfId="0" applyFont="1" applyBorder="1" applyAlignment="1" applyProtection="1">
      <alignment horizontal="left" vertical="top" wrapText="1"/>
      <protection hidden="1"/>
    </xf>
    <xf numFmtId="0" fontId="7" fillId="0" borderId="6" xfId="0" applyFont="1" applyBorder="1" applyAlignment="1" applyProtection="1">
      <alignment horizontal="left" vertical="top" wrapText="1"/>
      <protection hidden="1"/>
    </xf>
    <xf numFmtId="0" fontId="7" fillId="0" borderId="0" xfId="0" applyFont="1" applyAlignment="1" applyProtection="1">
      <alignment horizontal="left" vertical="top" wrapText="1"/>
      <protection hidden="1"/>
    </xf>
    <xf numFmtId="0" fontId="8" fillId="0" borderId="26" xfId="0" applyFont="1" applyBorder="1" applyAlignment="1" applyProtection="1">
      <alignment horizontal="left" vertical="center" wrapText="1"/>
      <protection hidden="1"/>
    </xf>
    <xf numFmtId="0" fontId="8" fillId="0" borderId="25" xfId="0" applyFont="1" applyBorder="1" applyAlignment="1" applyProtection="1">
      <alignment horizontal="left" vertical="center" wrapText="1"/>
      <protection hidden="1"/>
    </xf>
    <xf numFmtId="0" fontId="8" fillId="0" borderId="24" xfId="0" applyFont="1" applyBorder="1" applyAlignment="1" applyProtection="1">
      <alignment horizontal="left" vertical="center" wrapText="1"/>
      <protection hidden="1"/>
    </xf>
    <xf numFmtId="0" fontId="8" fillId="0" borderId="6" xfId="0" applyFont="1" applyBorder="1" applyAlignment="1" applyProtection="1">
      <alignment horizontal="center" vertical="center" wrapText="1"/>
      <protection hidden="1"/>
    </xf>
    <xf numFmtId="0" fontId="34" fillId="0" borderId="0" xfId="0" applyFont="1" applyAlignment="1" applyProtection="1">
      <alignment horizontal="left" vertical="top" wrapText="1"/>
      <protection hidden="1"/>
    </xf>
    <xf numFmtId="0" fontId="7" fillId="0" borderId="19" xfId="0" applyFont="1" applyBorder="1" applyAlignment="1" applyProtection="1">
      <alignment horizontal="justify" vertical="top" wrapText="1"/>
      <protection hidden="1"/>
    </xf>
    <xf numFmtId="0" fontId="6" fillId="8" borderId="0" xfId="0" applyFont="1" applyFill="1" applyAlignment="1" applyProtection="1">
      <alignment horizontal="center" vertical="top" wrapText="1"/>
      <protection hidden="1"/>
    </xf>
    <xf numFmtId="0" fontId="32" fillId="2" borderId="6" xfId="0" applyFont="1" applyFill="1" applyBorder="1" applyAlignment="1" applyProtection="1">
      <alignment horizontal="left" vertical="top" wrapText="1"/>
      <protection locked="0" hidden="1"/>
    </xf>
    <xf numFmtId="0" fontId="32" fillId="2" borderId="21" xfId="0" applyFont="1" applyFill="1" applyBorder="1" applyAlignment="1" applyProtection="1">
      <alignment horizontal="left" vertical="top" wrapText="1"/>
      <protection locked="0" hidden="1"/>
    </xf>
    <xf numFmtId="0" fontId="32" fillId="2" borderId="12" xfId="0" applyFont="1" applyFill="1" applyBorder="1" applyAlignment="1" applyProtection="1">
      <alignment horizontal="left" vertical="top" wrapText="1"/>
      <protection locked="0" hidden="1"/>
    </xf>
    <xf numFmtId="0" fontId="8" fillId="0" borderId="0" xfId="0" applyFont="1" applyAlignment="1" applyProtection="1">
      <alignment horizontal="center" vertical="center" wrapText="1"/>
      <protection hidden="1"/>
    </xf>
    <xf numFmtId="0" fontId="7" fillId="2" borderId="6" xfId="0" applyFont="1" applyFill="1" applyBorder="1" applyAlignment="1" applyProtection="1">
      <alignment horizontal="left" vertical="top" wrapText="1"/>
      <protection locked="0" hidden="1"/>
    </xf>
    <xf numFmtId="0" fontId="7" fillId="2" borderId="21" xfId="0" applyFont="1" applyFill="1" applyBorder="1" applyAlignment="1" applyProtection="1">
      <alignment horizontal="left" vertical="top" wrapText="1"/>
      <protection locked="0" hidden="1"/>
    </xf>
    <xf numFmtId="0" fontId="7" fillId="2" borderId="12" xfId="0" applyFont="1" applyFill="1" applyBorder="1" applyAlignment="1" applyProtection="1">
      <alignment horizontal="left" vertical="top" wrapText="1"/>
      <protection locked="0" hidden="1"/>
    </xf>
    <xf numFmtId="0" fontId="34" fillId="0" borderId="0" xfId="0" applyFont="1" applyFill="1" applyAlignment="1" applyProtection="1">
      <alignment horizontal="left" vertical="center" wrapText="1"/>
      <protection hidden="1"/>
    </xf>
    <xf numFmtId="0" fontId="60" fillId="0" borderId="0" xfId="40" applyFont="1" applyFill="1" applyAlignment="1" applyProtection="1">
      <alignment horizontal="left" vertical="center" wrapText="1"/>
      <protection hidden="1"/>
    </xf>
    <xf numFmtId="0" fontId="4"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40" applyFont="1" applyFill="1" applyAlignment="1" applyProtection="1">
      <alignment horizontal="left" vertical="center" wrapText="1"/>
      <protection hidden="1"/>
    </xf>
    <xf numFmtId="0" fontId="60" fillId="2" borderId="21" xfId="0" applyFont="1" applyFill="1" applyBorder="1" applyAlignment="1" applyProtection="1">
      <alignment horizontal="left" vertical="top" wrapText="1"/>
      <protection locked="0"/>
    </xf>
    <xf numFmtId="0" fontId="60" fillId="2" borderId="12" xfId="0" applyFont="1" applyFill="1" applyBorder="1" applyAlignment="1" applyProtection="1">
      <alignment horizontal="left" vertical="top" wrapText="1"/>
      <protection locked="0"/>
    </xf>
    <xf numFmtId="0" fontId="60" fillId="0" borderId="0" xfId="0" applyFont="1" applyAlignment="1" applyProtection="1">
      <alignment horizontal="justify" vertical="center"/>
      <protection hidden="1"/>
    </xf>
    <xf numFmtId="0" fontId="60" fillId="0" borderId="19" xfId="0" applyFont="1" applyBorder="1" applyAlignment="1" applyProtection="1">
      <alignment horizontal="left" vertical="center" wrapText="1"/>
      <protection hidden="1"/>
    </xf>
    <xf numFmtId="0" fontId="26" fillId="0" borderId="6" xfId="0" applyFont="1" applyBorder="1" applyAlignment="1" applyProtection="1">
      <alignment horizontal="center" vertical="center" wrapText="1"/>
      <protection hidden="1"/>
    </xf>
    <xf numFmtId="0" fontId="60" fillId="2" borderId="6" xfId="0" applyFont="1" applyFill="1" applyBorder="1" applyAlignment="1" applyProtection="1">
      <alignment horizontal="left" vertical="top" wrapText="1"/>
      <protection locked="0"/>
    </xf>
    <xf numFmtId="0" fontId="62" fillId="2" borderId="6" xfId="0" applyFont="1" applyFill="1" applyBorder="1" applyAlignment="1" applyProtection="1">
      <alignment horizontal="left" vertical="top" wrapText="1"/>
      <protection locked="0"/>
    </xf>
    <xf numFmtId="0" fontId="64" fillId="0" borderId="19" xfId="0" applyFont="1" applyBorder="1" applyAlignment="1" applyProtection="1">
      <alignment horizontal="justify" vertical="top" wrapText="1"/>
      <protection hidden="1"/>
    </xf>
    <xf numFmtId="0" fontId="60" fillId="0" borderId="19" xfId="0" applyFont="1" applyBorder="1" applyAlignment="1" applyProtection="1">
      <alignment horizontal="justify" vertical="top" wrapText="1"/>
      <protection hidden="1"/>
    </xf>
    <xf numFmtId="0" fontId="60" fillId="0" borderId="21" xfId="0" applyFont="1" applyBorder="1" applyAlignment="1" applyProtection="1">
      <alignment horizontal="justify" vertical="top" wrapText="1"/>
      <protection hidden="1"/>
    </xf>
    <xf numFmtId="0" fontId="60" fillId="0" borderId="3" xfId="0" applyFont="1" applyBorder="1" applyAlignment="1" applyProtection="1">
      <alignment horizontal="justify" vertical="top" wrapText="1"/>
      <protection hidden="1"/>
    </xf>
    <xf numFmtId="0" fontId="60" fillId="0" borderId="12" xfId="0" applyFont="1" applyBorder="1" applyAlignment="1" applyProtection="1">
      <alignment horizontal="justify" vertical="top" wrapText="1"/>
      <protection hidden="1"/>
    </xf>
    <xf numFmtId="0" fontId="60" fillId="0" borderId="3" xfId="0" applyFont="1" applyBorder="1" applyAlignment="1" applyProtection="1">
      <alignment horizontal="left" vertical="top" wrapText="1"/>
      <protection hidden="1"/>
    </xf>
    <xf numFmtId="0" fontId="26" fillId="0" borderId="0" xfId="0" applyFont="1" applyAlignment="1" applyProtection="1">
      <alignment horizontal="center" vertical="center" wrapText="1"/>
      <protection hidden="1"/>
    </xf>
    <xf numFmtId="0" fontId="62" fillId="2" borderId="21" xfId="0" applyFont="1" applyFill="1" applyBorder="1" applyAlignment="1" applyProtection="1">
      <alignment horizontal="left" vertical="top" wrapText="1"/>
      <protection locked="0"/>
    </xf>
    <xf numFmtId="0" fontId="62" fillId="2" borderId="12" xfId="0" applyFont="1" applyFill="1" applyBorder="1" applyAlignment="1" applyProtection="1">
      <alignment horizontal="left" vertical="top" wrapText="1"/>
      <protection locked="0"/>
    </xf>
    <xf numFmtId="0" fontId="67" fillId="0" borderId="21" xfId="28" applyFont="1" applyBorder="1" applyAlignment="1" applyProtection="1">
      <alignment horizontal="left" vertical="center" wrapText="1"/>
    </xf>
    <xf numFmtId="0" fontId="67" fillId="0" borderId="3" xfId="28" applyFont="1" applyBorder="1" applyAlignment="1" applyProtection="1">
      <alignment horizontal="left" vertical="center" wrapText="1"/>
    </xf>
    <xf numFmtId="0" fontId="67" fillId="0" borderId="12" xfId="28" applyFont="1" applyBorder="1" applyAlignment="1" applyProtection="1">
      <alignment horizontal="left" vertical="center" wrapText="1"/>
    </xf>
    <xf numFmtId="0" fontId="6" fillId="0" borderId="0" xfId="0" applyFont="1" applyAlignment="1" applyProtection="1">
      <alignment horizontal="left" vertical="center" wrapText="1"/>
      <protection hidden="1"/>
    </xf>
    <xf numFmtId="0" fontId="7" fillId="0" borderId="0" xfId="0" applyFont="1" applyBorder="1" applyAlignment="1" applyProtection="1">
      <alignment horizontal="left" vertical="center"/>
      <protection hidden="1"/>
    </xf>
    <xf numFmtId="0" fontId="7" fillId="0" borderId="0" xfId="0" applyFont="1" applyBorder="1" applyAlignment="1" applyProtection="1">
      <alignment horizontal="left" vertical="center" wrapText="1"/>
      <protection hidden="1"/>
    </xf>
    <xf numFmtId="0" fontId="4" fillId="0" borderId="21" xfId="28" applyFont="1" applyBorder="1" applyAlignment="1" applyProtection="1">
      <alignment horizontal="left" vertical="center" wrapText="1"/>
    </xf>
    <xf numFmtId="0" fontId="4" fillId="0" borderId="3" xfId="28" applyFont="1" applyBorder="1" applyAlignment="1" applyProtection="1">
      <alignment horizontal="left" vertical="center" wrapText="1"/>
    </xf>
    <xf numFmtId="0" fontId="4" fillId="0" borderId="12" xfId="28" applyFont="1" applyBorder="1" applyAlignment="1" applyProtection="1">
      <alignment horizontal="left" vertical="center" wrapText="1"/>
    </xf>
    <xf numFmtId="0" fontId="8" fillId="0" borderId="6" xfId="0" applyFont="1" applyBorder="1" applyAlignment="1" applyProtection="1">
      <alignment horizontal="justify" vertical="center" wrapText="1"/>
      <protection hidden="1"/>
    </xf>
    <xf numFmtId="0" fontId="8" fillId="0" borderId="0" xfId="0" applyFont="1" applyAlignment="1" applyProtection="1">
      <alignment vertical="center" wrapText="1"/>
      <protection hidden="1"/>
    </xf>
    <xf numFmtId="2" fontId="53" fillId="0" borderId="0" xfId="0" applyNumberFormat="1" applyFont="1" applyFill="1" applyBorder="1" applyAlignment="1" applyProtection="1">
      <alignment horizontal="left" vertical="top" wrapText="1"/>
      <protection hidden="1"/>
    </xf>
    <xf numFmtId="0" fontId="7" fillId="0" borderId="19" xfId="0" applyFont="1" applyBorder="1" applyAlignment="1" applyProtection="1">
      <alignment horizontal="left" vertical="center" wrapText="1"/>
      <protection hidden="1"/>
    </xf>
    <xf numFmtId="0" fontId="7" fillId="0" borderId="21" xfId="0"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12" xfId="0" applyFont="1" applyBorder="1" applyAlignment="1" applyProtection="1">
      <alignment horizontal="center" vertical="center"/>
      <protection hidden="1"/>
    </xf>
    <xf numFmtId="0" fontId="7" fillId="0" borderId="6" xfId="0" applyFont="1" applyBorder="1" applyAlignment="1" applyProtection="1">
      <alignment horizontal="left" vertical="center" wrapText="1"/>
      <protection hidden="1"/>
    </xf>
    <xf numFmtId="0" fontId="7" fillId="0" borderId="0" xfId="0" applyFont="1" applyAlignment="1" applyProtection="1">
      <alignment horizontal="center" vertical="center"/>
      <protection hidden="1"/>
    </xf>
    <xf numFmtId="0" fontId="6" fillId="0" borderId="0" xfId="24" applyFont="1" applyFill="1" applyAlignment="1" applyProtection="1">
      <alignment horizontal="center" vertical="top"/>
      <protection hidden="1"/>
    </xf>
    <xf numFmtId="0" fontId="3" fillId="0" borderId="0" xfId="24" applyFont="1" applyFill="1" applyAlignment="1" applyProtection="1">
      <alignment horizontal="justify" vertical="top" wrapText="1"/>
      <protection hidden="1"/>
    </xf>
    <xf numFmtId="0" fontId="3" fillId="0" borderId="0" xfId="24" applyFont="1" applyBorder="1" applyAlignment="1" applyProtection="1">
      <alignment horizontal="left" vertical="top" wrapText="1" indent="5"/>
      <protection hidden="1"/>
    </xf>
    <xf numFmtId="0" fontId="3" fillId="0" borderId="19" xfId="24" applyFont="1" applyBorder="1" applyAlignment="1" applyProtection="1">
      <alignment horizontal="justify" vertical="top" wrapText="1"/>
      <protection hidden="1"/>
    </xf>
    <xf numFmtId="0" fontId="3" fillId="0" borderId="0" xfId="24" applyFont="1" applyAlignment="1" applyProtection="1">
      <alignment horizontal="center" vertical="top" wrapText="1"/>
      <protection hidden="1"/>
    </xf>
    <xf numFmtId="0" fontId="3" fillId="0" borderId="0" xfId="24" applyFont="1" applyAlignment="1" applyProtection="1">
      <alignment horizontal="center" vertical="top"/>
      <protection hidden="1"/>
    </xf>
    <xf numFmtId="0" fontId="2" fillId="4" borderId="0" xfId="24" applyFont="1" applyFill="1" applyBorder="1" applyAlignment="1" applyProtection="1">
      <alignment horizontal="center" vertical="top"/>
      <protection hidden="1"/>
    </xf>
    <xf numFmtId="0" fontId="2" fillId="0" borderId="0" xfId="24" applyFont="1" applyAlignment="1" applyProtection="1">
      <alignment horizontal="center" vertical="top"/>
      <protection hidden="1"/>
    </xf>
    <xf numFmtId="0" fontId="3" fillId="0" borderId="0" xfId="24" applyFont="1" applyAlignment="1" applyProtection="1">
      <alignment horizontal="justify" vertical="top"/>
      <protection hidden="1"/>
    </xf>
    <xf numFmtId="0" fontId="3" fillId="0" borderId="0" xfId="24" applyFont="1" applyAlignment="1" applyProtection="1">
      <alignment horizontal="justify"/>
      <protection hidden="1"/>
    </xf>
    <xf numFmtId="0" fontId="7" fillId="0" borderId="0" xfId="24" applyFont="1" applyAlignment="1" applyProtection="1">
      <alignment horizontal="justify" vertical="top" wrapText="1"/>
      <protection hidden="1"/>
    </xf>
    <xf numFmtId="0" fontId="3" fillId="0" borderId="0" xfId="24" applyFont="1" applyBorder="1" applyAlignment="1" applyProtection="1">
      <alignment horizontal="justify" vertical="top" wrapText="1"/>
      <protection hidden="1"/>
    </xf>
    <xf numFmtId="0" fontId="3" fillId="0" borderId="19" xfId="24" applyFont="1" applyBorder="1" applyAlignment="1" applyProtection="1">
      <alignment horizontal="left" vertical="top" wrapText="1" indent="5"/>
      <protection hidden="1"/>
    </xf>
    <xf numFmtId="0" fontId="7" fillId="0" borderId="0" xfId="24" applyFont="1" applyAlignment="1" applyProtection="1">
      <alignment horizontal="justify" vertical="top"/>
      <protection hidden="1"/>
    </xf>
    <xf numFmtId="0" fontId="3" fillId="0" borderId="0" xfId="24" applyFont="1" applyAlignment="1" applyProtection="1">
      <alignment horizontal="justify" vertical="top" wrapText="1"/>
      <protection hidden="1"/>
    </xf>
    <xf numFmtId="0" fontId="3" fillId="0" borderId="0" xfId="24" applyFont="1" applyAlignment="1" applyProtection="1">
      <alignment horizontal="left" vertical="top"/>
      <protection hidden="1"/>
    </xf>
    <xf numFmtId="0" fontId="6" fillId="0" borderId="0" xfId="24" applyFont="1" applyAlignment="1" applyProtection="1">
      <alignment horizontal="justify"/>
      <protection hidden="1"/>
    </xf>
    <xf numFmtId="0" fontId="3" fillId="0" borderId="0" xfId="24" applyFont="1" applyBorder="1" applyAlignment="1" applyProtection="1">
      <alignment horizontal="justify" vertical="top"/>
      <protection hidden="1"/>
    </xf>
    <xf numFmtId="0" fontId="3" fillId="0" borderId="30" xfId="24" applyFont="1" applyBorder="1" applyAlignment="1" applyProtection="1">
      <alignment horizontal="justify" vertical="top" wrapText="1"/>
      <protection hidden="1"/>
    </xf>
    <xf numFmtId="0" fontId="3" fillId="0" borderId="39" xfId="24" applyFont="1" applyBorder="1" applyAlignment="1" applyProtection="1">
      <alignment horizontal="justify" vertical="top" wrapText="1"/>
      <protection hidden="1"/>
    </xf>
    <xf numFmtId="0" fontId="3" fillId="0" borderId="61" xfId="24" applyFont="1" applyBorder="1" applyAlignment="1" applyProtection="1">
      <alignment horizontal="justify" vertical="top" wrapText="1"/>
      <protection hidden="1"/>
    </xf>
    <xf numFmtId="0" fontId="3" fillId="0" borderId="62" xfId="24" applyFont="1" applyBorder="1" applyAlignment="1" applyProtection="1">
      <alignment horizontal="justify" vertical="top" wrapText="1"/>
      <protection hidden="1"/>
    </xf>
    <xf numFmtId="0" fontId="24" fillId="0" borderId="28" xfId="24" applyFont="1" applyBorder="1" applyAlignment="1" applyProtection="1">
      <alignment horizontal="center" vertical="center"/>
      <protection hidden="1"/>
    </xf>
    <xf numFmtId="0" fontId="24" fillId="0" borderId="44" xfId="24" applyFont="1" applyBorder="1" applyAlignment="1" applyProtection="1">
      <alignment horizontal="center" vertical="center"/>
      <protection hidden="1"/>
    </xf>
    <xf numFmtId="0" fontId="24" fillId="0" borderId="27" xfId="24" applyFont="1" applyBorder="1" applyAlignment="1" applyProtection="1">
      <alignment horizontal="center" vertical="center"/>
      <protection hidden="1"/>
    </xf>
    <xf numFmtId="0" fontId="6" fillId="0" borderId="0" xfId="24" applyFont="1" applyBorder="1" applyAlignment="1" applyProtection="1">
      <alignment horizontal="justify" vertical="top" wrapText="1"/>
      <protection hidden="1"/>
    </xf>
    <xf numFmtId="0" fontId="3" fillId="0" borderId="0" xfId="24" applyFont="1" applyBorder="1" applyAlignment="1" applyProtection="1">
      <alignment horizontal="left" vertical="top"/>
      <protection hidden="1"/>
    </xf>
    <xf numFmtId="0" fontId="66" fillId="6" borderId="6"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xf>
    <xf numFmtId="0" fontId="66" fillId="6" borderId="12" xfId="0" applyFont="1" applyFill="1" applyBorder="1" applyAlignment="1" applyProtection="1">
      <alignment horizontal="left" vertical="center" wrapText="1"/>
      <protection locked="0"/>
    </xf>
    <xf numFmtId="0" fontId="7" fillId="0" borderId="0" xfId="0" applyFont="1" applyAlignment="1" applyProtection="1">
      <alignment horizontal="justify" vertical="top" wrapText="1"/>
      <protection hidden="1"/>
    </xf>
    <xf numFmtId="0" fontId="7" fillId="0" borderId="53" xfId="0" applyFont="1" applyBorder="1" applyAlignment="1" applyProtection="1">
      <alignment horizontal="left" vertical="center" wrapText="1"/>
      <protection hidden="1"/>
    </xf>
    <xf numFmtId="0" fontId="7" fillId="0" borderId="28" xfId="0" applyFont="1" applyBorder="1" applyAlignment="1" applyProtection="1">
      <alignment horizontal="left" vertical="center"/>
      <protection hidden="1"/>
    </xf>
    <xf numFmtId="0" fontId="7" fillId="0" borderId="44" xfId="0" applyFont="1" applyBorder="1" applyAlignment="1" applyProtection="1">
      <alignment horizontal="left" vertical="center"/>
      <protection hidden="1"/>
    </xf>
    <xf numFmtId="0" fontId="7" fillId="0" borderId="27" xfId="0" applyFont="1" applyBorder="1" applyAlignment="1" applyProtection="1">
      <alignment horizontal="left" vertical="center"/>
      <protection hidden="1"/>
    </xf>
    <xf numFmtId="0" fontId="7" fillId="0" borderId="5" xfId="0" applyFont="1" applyBorder="1" applyAlignment="1" applyProtection="1">
      <alignment horizontal="left" vertical="center" wrapText="1"/>
      <protection hidden="1"/>
    </xf>
    <xf numFmtId="0" fontId="7" fillId="0" borderId="61" xfId="0" applyFont="1" applyBorder="1" applyAlignment="1" applyProtection="1">
      <alignment horizontal="left" vertical="center" wrapText="1"/>
      <protection hidden="1"/>
    </xf>
    <xf numFmtId="0" fontId="7" fillId="0" borderId="62" xfId="0" applyFont="1" applyBorder="1" applyAlignment="1" applyProtection="1">
      <alignment horizontal="left" vertical="center" wrapText="1"/>
      <protection hidden="1"/>
    </xf>
    <xf numFmtId="0" fontId="7" fillId="0" borderId="52" xfId="0" applyFont="1" applyBorder="1" applyAlignment="1" applyProtection="1">
      <alignment horizontal="left" vertical="center" wrapText="1"/>
      <protection hidden="1"/>
    </xf>
    <xf numFmtId="0" fontId="7" fillId="0" borderId="54" xfId="0" applyFont="1" applyBorder="1" applyAlignment="1" applyProtection="1">
      <alignment horizontal="left" vertical="center" wrapText="1"/>
      <protection hidden="1"/>
    </xf>
    <xf numFmtId="0" fontId="7" fillId="0" borderId="1" xfId="0" applyFont="1" applyBorder="1" applyAlignment="1" applyProtection="1">
      <alignment horizontal="left" vertical="center" wrapText="1"/>
      <protection hidden="1"/>
    </xf>
    <xf numFmtId="0" fontId="6" fillId="0" borderId="21" xfId="0" applyFont="1" applyBorder="1" applyAlignment="1">
      <alignment horizontal="left" vertical="center" wrapText="1"/>
    </xf>
    <xf numFmtId="0" fontId="6" fillId="0" borderId="3" xfId="0" applyFont="1" applyBorder="1" applyAlignment="1">
      <alignment horizontal="left" vertical="center" wrapText="1"/>
    </xf>
    <xf numFmtId="0" fontId="6" fillId="0" borderId="12" xfId="0" applyFont="1" applyBorder="1" applyAlignment="1">
      <alignment horizontal="left" vertical="center" wrapText="1"/>
    </xf>
    <xf numFmtId="0" fontId="8" fillId="10" borderId="0" xfId="0" applyFont="1" applyFill="1" applyBorder="1" applyAlignment="1" applyProtection="1">
      <alignment horizontal="center" vertical="justify" wrapText="1"/>
      <protection hidden="1"/>
    </xf>
    <xf numFmtId="0" fontId="7" fillId="0" borderId="19" xfId="0" applyFont="1" applyBorder="1" applyAlignment="1" applyProtection="1">
      <alignment vertical="top" wrapText="1"/>
      <protection hidden="1"/>
    </xf>
    <xf numFmtId="0" fontId="7" fillId="0" borderId="21" xfId="47" applyFont="1" applyBorder="1" applyAlignment="1" applyProtection="1">
      <alignment horizontal="left" vertical="top" wrapText="1"/>
      <protection hidden="1"/>
    </xf>
    <xf numFmtId="0" fontId="7" fillId="0" borderId="3" xfId="47" applyFont="1" applyBorder="1" applyAlignment="1" applyProtection="1">
      <alignment horizontal="left" vertical="top" wrapText="1"/>
      <protection hidden="1"/>
    </xf>
    <xf numFmtId="0" fontId="7" fillId="0" borderId="12" xfId="47" applyFont="1" applyBorder="1" applyAlignment="1" applyProtection="1">
      <alignment horizontal="left" vertical="top" wrapText="1"/>
      <protection hidden="1"/>
    </xf>
    <xf numFmtId="0" fontId="55" fillId="0" borderId="0" xfId="0" applyFont="1" applyBorder="1" applyAlignment="1" applyProtection="1">
      <alignment horizontal="left" vertical="top" wrapText="1"/>
      <protection hidden="1"/>
    </xf>
    <xf numFmtId="0" fontId="7" fillId="2" borderId="13" xfId="0" applyFont="1" applyFill="1" applyBorder="1" applyAlignment="1" applyProtection="1">
      <alignment horizontal="left" vertical="top" wrapText="1"/>
      <protection locked="0" hidden="1"/>
    </xf>
    <xf numFmtId="0" fontId="7" fillId="2" borderId="15" xfId="0" applyFont="1" applyFill="1" applyBorder="1" applyAlignment="1" applyProtection="1">
      <alignment horizontal="left" vertical="top" wrapText="1"/>
      <protection locked="0" hidden="1"/>
    </xf>
    <xf numFmtId="0" fontId="7" fillId="0" borderId="13" xfId="0" applyFont="1" applyBorder="1" applyAlignment="1" applyProtection="1">
      <alignment horizontal="left" vertical="center" wrapText="1"/>
      <protection hidden="1"/>
    </xf>
    <xf numFmtId="0" fontId="7" fillId="0" borderId="22" xfId="0" applyFont="1" applyBorder="1" applyAlignment="1" applyProtection="1">
      <alignment horizontal="justify" vertical="top" wrapText="1"/>
      <protection hidden="1"/>
    </xf>
    <xf numFmtId="0" fontId="7" fillId="0" borderId="29" xfId="0" applyFont="1" applyBorder="1" applyAlignment="1" applyProtection="1">
      <alignment horizontal="justify" vertical="top" wrapText="1"/>
      <protection hidden="1"/>
    </xf>
    <xf numFmtId="0" fontId="7" fillId="2" borderId="6" xfId="0" applyFont="1" applyFill="1" applyBorder="1" applyAlignment="1" applyProtection="1">
      <alignment horizontal="center" vertical="top" wrapText="1"/>
      <protection locked="0" hidden="1"/>
    </xf>
    <xf numFmtId="0" fontId="34" fillId="0" borderId="0" xfId="0" applyFont="1" applyAlignment="1" applyProtection="1">
      <alignment horizontal="justify" vertical="center" wrapText="1"/>
      <protection hidden="1"/>
    </xf>
    <xf numFmtId="0" fontId="7" fillId="2" borderId="6" xfId="0" applyFont="1" applyFill="1" applyBorder="1" applyAlignment="1" applyProtection="1">
      <alignment horizontal="right" vertical="top" wrapText="1"/>
      <protection locked="0" hidden="1"/>
    </xf>
    <xf numFmtId="0" fontId="8" fillId="0" borderId="3" xfId="0" applyFont="1" applyBorder="1" applyAlignment="1" applyProtection="1">
      <alignment horizontal="center" vertical="center" wrapText="1"/>
      <protection hidden="1"/>
    </xf>
    <xf numFmtId="0" fontId="7" fillId="0" borderId="0" xfId="0" applyFont="1" applyAlignment="1" applyProtection="1">
      <alignment horizontal="justify" vertical="center" wrapText="1"/>
      <protection hidden="1"/>
    </xf>
    <xf numFmtId="0" fontId="8" fillId="0" borderId="26" xfId="0" applyFont="1" applyBorder="1" applyAlignment="1" applyProtection="1">
      <alignment horizontal="center" vertical="center" wrapText="1"/>
      <protection hidden="1"/>
    </xf>
    <xf numFmtId="0" fontId="8" fillId="0" borderId="25"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22" xfId="0" applyFont="1" applyBorder="1" applyAlignment="1" applyProtection="1">
      <alignment horizontal="center" vertical="center" wrapText="1"/>
      <protection hidden="1"/>
    </xf>
    <xf numFmtId="0" fontId="8" fillId="0" borderId="19" xfId="0" applyFont="1" applyBorder="1" applyAlignment="1" applyProtection="1">
      <alignment horizontal="center" vertical="center" wrapText="1"/>
      <protection hidden="1"/>
    </xf>
    <xf numFmtId="0" fontId="8" fillId="0" borderId="29" xfId="0" applyFont="1" applyBorder="1" applyAlignment="1" applyProtection="1">
      <alignment horizontal="center" vertical="center" wrapText="1"/>
      <protection hidden="1"/>
    </xf>
    <xf numFmtId="0" fontId="7" fillId="2" borderId="21" xfId="0" applyFont="1" applyFill="1" applyBorder="1" applyAlignment="1" applyProtection="1">
      <alignment horizontal="center" vertical="top" wrapText="1"/>
      <protection locked="0" hidden="1"/>
    </xf>
    <xf numFmtId="0" fontId="7" fillId="2" borderId="3" xfId="0" applyFont="1" applyFill="1" applyBorder="1" applyAlignment="1" applyProtection="1">
      <alignment horizontal="center" vertical="top" wrapText="1"/>
      <protection locked="0" hidden="1"/>
    </xf>
    <xf numFmtId="0" fontId="7" fillId="2" borderId="12" xfId="0" applyFont="1" applyFill="1" applyBorder="1" applyAlignment="1" applyProtection="1">
      <alignment horizontal="center" vertical="top" wrapText="1"/>
      <protection locked="0" hidden="1"/>
    </xf>
    <xf numFmtId="0" fontId="7" fillId="0" borderId="21" xfId="0" applyFont="1" applyBorder="1" applyAlignment="1" applyProtection="1">
      <alignment horizontal="left" vertical="center" wrapText="1"/>
      <protection hidden="1"/>
    </xf>
    <xf numFmtId="0" fontId="7" fillId="0" borderId="3" xfId="0" applyFont="1" applyBorder="1" applyAlignment="1" applyProtection="1">
      <alignment horizontal="left" vertical="center" wrapText="1"/>
      <protection hidden="1"/>
    </xf>
    <xf numFmtId="0" fontId="7" fillId="0" borderId="12" xfId="0" applyFont="1" applyBorder="1" applyAlignment="1" applyProtection="1">
      <alignment horizontal="left" vertical="center" wrapText="1"/>
      <protection hidden="1"/>
    </xf>
    <xf numFmtId="0" fontId="7" fillId="2" borderId="6" xfId="0" applyFont="1" applyFill="1" applyBorder="1" applyAlignment="1" applyProtection="1">
      <alignment horizontal="left" vertical="center" wrapText="1"/>
      <protection locked="0" hidden="1"/>
    </xf>
    <xf numFmtId="0" fontId="7" fillId="0" borderId="6" xfId="0" applyFont="1" applyBorder="1" applyAlignment="1" applyProtection="1">
      <alignment horizontal="justify" vertical="center" wrapText="1"/>
      <protection hidden="1"/>
    </xf>
    <xf numFmtId="0" fontId="8" fillId="0" borderId="6" xfId="0" applyFont="1" applyFill="1" applyBorder="1" applyAlignment="1" applyProtection="1">
      <alignment horizontal="left" vertical="center"/>
      <protection hidden="1"/>
    </xf>
    <xf numFmtId="0" fontId="7" fillId="2" borderId="53" xfId="0" applyFont="1" applyFill="1" applyBorder="1" applyAlignment="1" applyProtection="1">
      <alignment horizontal="left" vertical="top" wrapText="1"/>
      <protection locked="0" hidden="1"/>
    </xf>
    <xf numFmtId="0" fontId="7" fillId="2" borderId="52" xfId="0" applyFont="1" applyFill="1" applyBorder="1" applyAlignment="1" applyProtection="1">
      <alignment horizontal="left" vertical="top" wrapText="1"/>
      <protection locked="0" hidden="1"/>
    </xf>
    <xf numFmtId="0" fontId="7" fillId="0" borderId="26" xfId="0" applyFont="1" applyBorder="1" applyAlignment="1" applyProtection="1">
      <alignment horizontal="left" vertical="center" wrapText="1"/>
      <protection hidden="1"/>
    </xf>
    <xf numFmtId="0" fontId="7" fillId="0" borderId="24" xfId="0" applyFont="1" applyBorder="1" applyAlignment="1" applyProtection="1">
      <alignment horizontal="left" vertical="center" wrapText="1"/>
      <protection hidden="1"/>
    </xf>
    <xf numFmtId="0" fontId="7" fillId="2" borderId="54" xfId="0" applyFont="1" applyFill="1" applyBorder="1" applyAlignment="1" applyProtection="1">
      <alignment horizontal="left" vertical="top" wrapText="1"/>
      <protection locked="0" hidden="1"/>
    </xf>
    <xf numFmtId="0" fontId="34" fillId="0" borderId="19" xfId="0" applyFont="1" applyBorder="1" applyAlignment="1" applyProtection="1">
      <alignment horizontal="justify" vertical="top" wrapText="1"/>
      <protection hidden="1"/>
    </xf>
    <xf numFmtId="0" fontId="7" fillId="2" borderId="6" xfId="0" applyFont="1" applyFill="1" applyBorder="1" applyAlignment="1" applyProtection="1">
      <alignment horizontal="center"/>
      <protection locked="0" hidden="1"/>
    </xf>
    <xf numFmtId="0" fontId="7" fillId="2" borderId="6" xfId="0" applyFont="1" applyFill="1" applyBorder="1" applyAlignment="1" applyProtection="1">
      <alignment horizontal="center" vertical="center"/>
      <protection locked="0" hidden="1"/>
    </xf>
    <xf numFmtId="0" fontId="57" fillId="0" borderId="25" xfId="0" applyFont="1" applyBorder="1" applyAlignment="1" applyProtection="1">
      <alignment horizontal="left" vertical="top" wrapText="1"/>
      <protection hidden="1"/>
    </xf>
    <xf numFmtId="0" fontId="8" fillId="0" borderId="6" xfId="40" applyFont="1" applyFill="1" applyBorder="1" applyAlignment="1" applyProtection="1">
      <alignment horizontal="center" vertical="center" wrapText="1"/>
      <protection hidden="1"/>
    </xf>
    <xf numFmtId="0" fontId="8" fillId="0" borderId="0" xfId="0" applyFont="1" applyAlignment="1" applyProtection="1">
      <alignment horizontal="left"/>
      <protection hidden="1"/>
    </xf>
    <xf numFmtId="0" fontId="7" fillId="0" borderId="0" xfId="0" applyFont="1" applyAlignment="1" applyProtection="1">
      <alignment horizontal="left"/>
      <protection hidden="1"/>
    </xf>
    <xf numFmtId="0" fontId="31" fillId="0" borderId="19" xfId="0" applyFont="1" applyBorder="1" applyAlignment="1" applyProtection="1">
      <alignment horizontal="left"/>
      <protection hidden="1"/>
    </xf>
    <xf numFmtId="0" fontId="31" fillId="0" borderId="19" xfId="0" applyFont="1" applyBorder="1" applyAlignment="1" applyProtection="1">
      <alignment horizontal="right"/>
      <protection hidden="1"/>
    </xf>
    <xf numFmtId="0" fontId="48" fillId="0" borderId="0" xfId="0" applyFont="1" applyAlignment="1" applyProtection="1">
      <alignment horizontal="center" vertical="top" wrapText="1"/>
      <protection hidden="1"/>
    </xf>
    <xf numFmtId="0" fontId="8" fillId="0" borderId="0" xfId="0" applyFont="1" applyAlignment="1" applyProtection="1">
      <alignment horizontal="center"/>
      <protection hidden="1"/>
    </xf>
    <xf numFmtId="0" fontId="8" fillId="0" borderId="0" xfId="0" applyFont="1" applyBorder="1" applyAlignment="1" applyProtection="1">
      <alignment horizontal="left"/>
      <protection hidden="1"/>
    </xf>
    <xf numFmtId="173" fontId="8" fillId="0" borderId="0" xfId="37" applyNumberFormat="1" applyFont="1" applyFill="1" applyBorder="1" applyAlignment="1" applyProtection="1">
      <alignment horizontal="left" vertical="center" wrapText="1"/>
      <protection hidden="1"/>
    </xf>
    <xf numFmtId="0" fontId="60" fillId="0" borderId="0" xfId="30" applyFont="1" applyAlignment="1" applyProtection="1">
      <alignment horizontal="left"/>
    </xf>
    <xf numFmtId="0" fontId="26" fillId="0" borderId="19" xfId="30" applyFont="1" applyBorder="1" applyAlignment="1" applyProtection="1">
      <alignment horizontal="left"/>
    </xf>
    <xf numFmtId="2" fontId="7" fillId="0" borderId="6" xfId="29" applyNumberFormat="1" applyBorder="1" applyAlignment="1" applyProtection="1">
      <alignment horizontal="justify" vertical="top" wrapText="1"/>
    </xf>
    <xf numFmtId="0" fontId="8" fillId="0" borderId="3" xfId="29" applyFont="1" applyBorder="1" applyAlignment="1" applyProtection="1">
      <alignment horizontal="justify" vertical="top"/>
    </xf>
    <xf numFmtId="2" fontId="7" fillId="0" borderId="6" xfId="29" applyNumberFormat="1" applyBorder="1" applyAlignment="1" applyProtection="1">
      <alignment horizontal="left" wrapText="1"/>
    </xf>
    <xf numFmtId="173" fontId="26" fillId="0" borderId="19" xfId="37" applyNumberFormat="1" applyFont="1" applyFill="1" applyBorder="1" applyAlignment="1" applyProtection="1">
      <alignment horizontal="left" vertical="center" wrapText="1"/>
    </xf>
    <xf numFmtId="2" fontId="8" fillId="0" borderId="0" xfId="29" applyNumberFormat="1" applyFont="1" applyAlignment="1" applyProtection="1">
      <alignment horizontal="center" wrapText="1"/>
    </xf>
    <xf numFmtId="0" fontId="26" fillId="0" borderId="0" xfId="30" applyFont="1" applyAlignment="1" applyProtection="1">
      <alignment horizontal="left"/>
    </xf>
    <xf numFmtId="2" fontId="20" fillId="2" borderId="56" xfId="38" applyNumberFormat="1" applyFont="1" applyFill="1" applyBorder="1" applyAlignment="1" applyProtection="1">
      <alignment horizontal="right" vertical="center"/>
      <protection hidden="1"/>
    </xf>
    <xf numFmtId="2" fontId="20" fillId="2" borderId="63" xfId="38" applyNumberFormat="1" applyFont="1" applyFill="1" applyBorder="1" applyAlignment="1" applyProtection="1">
      <alignment horizontal="right" vertical="center"/>
      <protection hidden="1"/>
    </xf>
    <xf numFmtId="0" fontId="10" fillId="0" borderId="64" xfId="38" applyFont="1" applyFill="1" applyBorder="1" applyAlignment="1" applyProtection="1">
      <alignment horizontal="left" vertical="center"/>
      <protection hidden="1"/>
    </xf>
    <xf numFmtId="0" fontId="10" fillId="0" borderId="8" xfId="38" applyFont="1" applyFill="1" applyBorder="1" applyAlignment="1" applyProtection="1">
      <alignment horizontal="left" vertical="center"/>
      <protection hidden="1"/>
    </xf>
    <xf numFmtId="0" fontId="10" fillId="0" borderId="10" xfId="38" applyFont="1" applyFill="1" applyBorder="1" applyAlignment="1" applyProtection="1">
      <alignment horizontal="left" vertical="top" wrapText="1"/>
      <protection hidden="1"/>
    </xf>
    <xf numFmtId="0" fontId="10" fillId="0" borderId="0" xfId="38" applyFont="1" applyFill="1" applyBorder="1" applyAlignment="1" applyProtection="1">
      <alignment horizontal="left" vertical="top" wrapText="1"/>
      <protection hidden="1"/>
    </xf>
    <xf numFmtId="0" fontId="10" fillId="0" borderId="11" xfId="38" applyFont="1" applyFill="1" applyBorder="1" applyAlignment="1" applyProtection="1">
      <alignment horizontal="left" vertical="top" wrapText="1"/>
      <protection hidden="1"/>
    </xf>
    <xf numFmtId="43" fontId="10" fillId="2" borderId="56" xfId="16" applyFont="1" applyFill="1" applyBorder="1" applyAlignment="1" applyProtection="1">
      <alignment horizontal="right" vertical="center"/>
      <protection hidden="1"/>
    </xf>
    <xf numFmtId="43" fontId="10" fillId="2" borderId="63" xfId="16" applyFont="1" applyFill="1" applyBorder="1" applyAlignment="1" applyProtection="1">
      <alignment horizontal="right" vertical="center"/>
      <protection hidden="1"/>
    </xf>
    <xf numFmtId="0" fontId="26" fillId="0" borderId="17" xfId="28" applyFont="1" applyBorder="1" applyAlignment="1" applyProtection="1">
      <alignment horizontal="left" vertical="top" wrapText="1"/>
      <protection hidden="1"/>
    </xf>
    <xf numFmtId="0" fontId="28" fillId="0" borderId="56" xfId="28" applyFont="1" applyBorder="1" applyAlignment="1" applyProtection="1">
      <alignment horizontal="left" vertical="top" wrapText="1"/>
      <protection hidden="1"/>
    </xf>
    <xf numFmtId="0" fontId="28" fillId="0" borderId="2" xfId="28" applyFont="1" applyBorder="1" applyAlignment="1" applyProtection="1">
      <alignment horizontal="left" vertical="top" wrapText="1"/>
      <protection hidden="1"/>
    </xf>
    <xf numFmtId="0" fontId="28" fillId="0" borderId="63" xfId="28" applyFont="1" applyBorder="1" applyAlignment="1" applyProtection="1">
      <alignment horizontal="left" vertical="top" wrapText="1"/>
      <protection hidden="1"/>
    </xf>
    <xf numFmtId="0" fontId="6" fillId="5" borderId="21" xfId="35" applyFont="1" applyFill="1" applyBorder="1" applyAlignment="1" applyProtection="1">
      <alignment horizontal="left" vertical="center"/>
      <protection hidden="1"/>
    </xf>
    <xf numFmtId="0" fontId="6" fillId="5" borderId="3" xfId="35" applyFont="1" applyFill="1" applyBorder="1" applyAlignment="1" applyProtection="1">
      <alignment horizontal="left" vertical="center"/>
      <protection hidden="1"/>
    </xf>
    <xf numFmtId="0" fontId="6" fillId="5" borderId="12" xfId="35" applyFont="1" applyFill="1" applyBorder="1" applyAlignment="1" applyProtection="1">
      <alignment horizontal="left" vertical="center"/>
      <protection hidden="1"/>
    </xf>
    <xf numFmtId="0" fontId="7" fillId="0" borderId="0" xfId="35" applyFont="1" applyFill="1" applyBorder="1" applyAlignment="1" applyProtection="1">
      <alignment horizontal="left" vertical="top" wrapText="1"/>
      <protection locked="0" hidden="1"/>
    </xf>
    <xf numFmtId="0" fontId="32" fillId="0" borderId="0" xfId="35" applyFont="1" applyBorder="1" applyAlignment="1" applyProtection="1">
      <alignment horizontal="left" vertical="top" wrapText="1"/>
      <protection hidden="1"/>
    </xf>
    <xf numFmtId="0" fontId="7" fillId="0" borderId="0" xfId="35" applyFont="1" applyBorder="1" applyAlignment="1" applyProtection="1">
      <alignment horizontal="left" vertical="center"/>
      <protection hidden="1"/>
    </xf>
    <xf numFmtId="0" fontId="7" fillId="0" borderId="0" xfId="35" applyFont="1" applyAlignment="1" applyProtection="1">
      <alignment horizontal="justify" vertical="top" wrapText="1"/>
      <protection hidden="1"/>
    </xf>
    <xf numFmtId="0" fontId="7" fillId="0" borderId="0" xfId="35" applyFont="1" applyAlignment="1" applyProtection="1">
      <alignment horizontal="justify" vertical="top"/>
      <protection hidden="1"/>
    </xf>
    <xf numFmtId="14" fontId="7" fillId="0" borderId="0" xfId="35" applyNumberFormat="1" applyFont="1" applyBorder="1" applyAlignment="1" applyProtection="1">
      <alignment horizontal="center" vertical="center" wrapText="1"/>
      <protection hidden="1"/>
    </xf>
    <xf numFmtId="0" fontId="7" fillId="0" borderId="21" xfId="35" applyFont="1" applyBorder="1" applyAlignment="1" applyProtection="1">
      <alignment horizontal="left" vertical="center"/>
      <protection hidden="1"/>
    </xf>
    <xf numFmtId="0" fontId="7" fillId="0" borderId="3" xfId="35" applyFont="1" applyBorder="1" applyAlignment="1" applyProtection="1">
      <alignment horizontal="left" vertical="center"/>
      <protection hidden="1"/>
    </xf>
    <xf numFmtId="0" fontId="7" fillId="2" borderId="21" xfId="35" applyFont="1" applyFill="1" applyBorder="1" applyAlignment="1" applyProtection="1">
      <alignment horizontal="left" vertical="center"/>
      <protection locked="0" hidden="1"/>
    </xf>
    <xf numFmtId="0" fontId="7" fillId="2" borderId="12" xfId="35" applyFont="1" applyFill="1" applyBorder="1" applyAlignment="1" applyProtection="1">
      <alignment horizontal="left" vertical="center"/>
      <protection locked="0" hidden="1"/>
    </xf>
    <xf numFmtId="37" fontId="7" fillId="2" borderId="6" xfId="16" applyNumberFormat="1" applyFont="1" applyFill="1" applyBorder="1" applyAlignment="1" applyProtection="1">
      <alignment horizontal="left" vertical="center"/>
      <protection locked="0" hidden="1"/>
    </xf>
    <xf numFmtId="0" fontId="7" fillId="0" borderId="0" xfId="35" applyFont="1" applyBorder="1" applyAlignment="1" applyProtection="1">
      <alignment horizontal="left" vertical="top" wrapText="1"/>
      <protection hidden="1"/>
    </xf>
    <xf numFmtId="0" fontId="7" fillId="2" borderId="6" xfId="35" applyFont="1" applyFill="1" applyBorder="1" applyAlignment="1" applyProtection="1">
      <alignment horizontal="left" vertical="top" wrapText="1"/>
      <protection locked="0" hidden="1"/>
    </xf>
    <xf numFmtId="0" fontId="50" fillId="0" borderId="0" xfId="35" applyFont="1" applyAlignment="1" applyProtection="1">
      <alignment horizontal="center" vertical="center"/>
      <protection hidden="1"/>
    </xf>
    <xf numFmtId="0" fontId="8" fillId="2" borderId="0" xfId="35" applyFont="1" applyFill="1" applyAlignment="1" applyProtection="1">
      <alignment horizontal="left" vertical="center"/>
      <protection locked="0" hidden="1"/>
    </xf>
    <xf numFmtId="172" fontId="8" fillId="0" borderId="0" xfId="35" applyNumberFormat="1" applyFont="1" applyFill="1" applyAlignment="1" applyProtection="1">
      <alignment horizontal="left" vertical="center"/>
      <protection hidden="1"/>
    </xf>
    <xf numFmtId="0" fontId="48" fillId="0" borderId="0" xfId="35" applyFont="1" applyAlignment="1" applyProtection="1">
      <alignment horizontal="justify" vertical="top"/>
      <protection hidden="1"/>
    </xf>
    <xf numFmtId="0" fontId="8" fillId="0" borderId="0" xfId="35" applyFont="1" applyBorder="1" applyAlignment="1" applyProtection="1">
      <alignment horizontal="center" vertical="center"/>
      <protection hidden="1"/>
    </xf>
    <xf numFmtId="4" fontId="7" fillId="0" borderId="65" xfId="35" applyNumberFormat="1" applyFont="1" applyBorder="1" applyAlignment="1" applyProtection="1">
      <alignment horizontal="center" vertical="top" wrapText="1"/>
      <protection hidden="1"/>
    </xf>
    <xf numFmtId="4" fontId="7" fillId="0" borderId="66" xfId="35" applyNumberFormat="1" applyFont="1" applyBorder="1" applyAlignment="1" applyProtection="1">
      <alignment horizontal="center" vertical="top" wrapText="1"/>
      <protection hidden="1"/>
    </xf>
    <xf numFmtId="4" fontId="7" fillId="0" borderId="57" xfId="35" applyNumberFormat="1" applyFont="1" applyBorder="1" applyAlignment="1" applyProtection="1">
      <alignment horizontal="center" vertical="top" wrapText="1"/>
      <protection hidden="1"/>
    </xf>
    <xf numFmtId="0" fontId="7" fillId="0" borderId="0" xfId="35" applyFont="1" applyAlignment="1" applyProtection="1">
      <alignment horizontal="justify" vertical="center"/>
      <protection hidden="1"/>
    </xf>
    <xf numFmtId="0" fontId="8" fillId="0" borderId="0" xfId="35" applyFont="1" applyAlignment="1" applyProtection="1">
      <alignment horizontal="justify" vertical="center"/>
      <protection hidden="1"/>
    </xf>
    <xf numFmtId="0" fontId="8" fillId="0" borderId="0" xfId="28" applyFont="1" applyFill="1" applyBorder="1" applyAlignment="1" applyProtection="1">
      <alignment horizontal="center" vertical="center" wrapText="1"/>
      <protection hidden="1"/>
    </xf>
    <xf numFmtId="0" fontId="7" fillId="0" borderId="0" xfId="35" applyFont="1" applyFill="1" applyAlignment="1" applyProtection="1">
      <alignment horizontal="justify" vertical="top"/>
      <protection hidden="1"/>
    </xf>
    <xf numFmtId="0" fontId="7" fillId="0" borderId="0" xfId="35" applyFont="1" applyFill="1" applyAlignment="1" applyProtection="1">
      <alignment horizontal="justify" vertical="top" wrapText="1"/>
      <protection hidden="1"/>
    </xf>
    <xf numFmtId="0" fontId="7" fillId="0" borderId="0" xfId="35" applyFont="1" applyFill="1" applyAlignment="1" applyProtection="1">
      <alignment horizontal="left" wrapText="1"/>
      <protection locked="0" hidden="1"/>
    </xf>
    <xf numFmtId="0" fontId="8" fillId="0" borderId="0" xfId="35" applyFont="1" applyAlignment="1" applyProtection="1">
      <alignment horizontal="left" vertical="center"/>
      <protection hidden="1"/>
    </xf>
    <xf numFmtId="0" fontId="59" fillId="0" borderId="0" xfId="28" applyFont="1" applyFill="1" applyBorder="1" applyAlignment="1" applyProtection="1">
      <alignment horizontal="right" vertical="top" wrapText="1" indent="1"/>
      <protection hidden="1"/>
    </xf>
    <xf numFmtId="0" fontId="18" fillId="0" borderId="0" xfId="0" applyFont="1" applyAlignment="1" applyProtection="1">
      <alignment horizontal="justify" vertical="top"/>
      <protection hidden="1"/>
    </xf>
    <xf numFmtId="0" fontId="7" fillId="0" borderId="0" xfId="29" applyFont="1" applyFill="1" applyAlignment="1" applyProtection="1">
      <alignment horizontal="justify" vertical="top" wrapText="1"/>
      <protection hidden="1"/>
    </xf>
    <xf numFmtId="0" fontId="7" fillId="0" borderId="0" xfId="35" applyFont="1" applyFill="1" applyAlignment="1" applyProtection="1">
      <alignment horizontal="left" vertical="top" wrapText="1"/>
      <protection hidden="1"/>
    </xf>
    <xf numFmtId="0" fontId="7" fillId="0" borderId="0" xfId="35" applyFont="1" applyFill="1" applyAlignment="1" applyProtection="1">
      <alignment horizontal="left" vertical="top"/>
      <protection hidden="1"/>
    </xf>
    <xf numFmtId="0" fontId="7" fillId="0" borderId="0" xfId="35" applyFont="1" applyAlignment="1" applyProtection="1">
      <alignment horizontal="left" vertical="top" wrapText="1"/>
      <protection hidden="1"/>
    </xf>
    <xf numFmtId="0" fontId="7" fillId="0" borderId="0" xfId="35" applyNumberFormat="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33" fillId="0" borderId="0" xfId="35" applyFont="1" applyAlignment="1" applyProtection="1">
      <alignment horizontal="left" vertical="top" wrapText="1"/>
      <protection hidden="1"/>
    </xf>
    <xf numFmtId="0" fontId="7" fillId="0" borderId="0" xfId="29" applyFont="1" applyAlignment="1" applyProtection="1">
      <alignment horizontal="left" vertical="center"/>
      <protection hidden="1"/>
    </xf>
    <xf numFmtId="0" fontId="7" fillId="0" borderId="45" xfId="29" applyFont="1" applyBorder="1" applyAlignment="1" applyProtection="1">
      <alignment horizontal="left" vertical="center" indent="2"/>
      <protection hidden="1"/>
    </xf>
    <xf numFmtId="0" fontId="7" fillId="0" borderId="0" xfId="35" applyNumberFormat="1" applyFont="1" applyAlignment="1" applyProtection="1">
      <alignment horizontal="justify" vertical="top" wrapText="1"/>
      <protection hidden="1"/>
    </xf>
    <xf numFmtId="172" fontId="8" fillId="0" borderId="0" xfId="35" applyNumberFormat="1" applyFont="1" applyAlignment="1" applyProtection="1">
      <alignment horizontal="left" vertical="center"/>
      <protection hidden="1"/>
    </xf>
    <xf numFmtId="0" fontId="7" fillId="0" borderId="0" xfId="35" applyFont="1" applyAlignment="1" applyProtection="1">
      <alignment horizontal="left" vertical="center" wrapText="1"/>
      <protection hidden="1"/>
    </xf>
    <xf numFmtId="174" fontId="8" fillId="0" borderId="0" xfId="25" applyNumberFormat="1" applyFont="1" applyFill="1" applyBorder="1" applyAlignment="1" applyProtection="1">
      <alignment horizontal="left" vertical="center"/>
      <protection hidden="1"/>
    </xf>
    <xf numFmtId="0" fontId="7" fillId="0" borderId="0" xfId="30" applyFont="1" applyBorder="1" applyAlignment="1" applyProtection="1">
      <alignment horizontal="left" vertical="top" wrapText="1"/>
      <protection hidden="1"/>
    </xf>
    <xf numFmtId="0" fontId="7" fillId="0" borderId="0" xfId="35" applyFont="1" applyFill="1" applyAlignment="1" applyProtection="1">
      <alignment horizontal="center" vertical="top" wrapText="1"/>
      <protection hidden="1"/>
    </xf>
    <xf numFmtId="0" fontId="7" fillId="0" borderId="0" xfId="28" applyFont="1" applyAlignment="1" applyProtection="1">
      <alignment horizontal="left" vertical="top" wrapText="1"/>
      <protection hidden="1"/>
    </xf>
    <xf numFmtId="0" fontId="7" fillId="0" borderId="30" xfId="29" applyFont="1" applyBorder="1" applyAlignment="1" applyProtection="1">
      <alignment horizontal="left" vertical="center" indent="2"/>
      <protection hidden="1"/>
    </xf>
    <xf numFmtId="0" fontId="7" fillId="2" borderId="30" xfId="29" applyFont="1" applyFill="1" applyBorder="1" applyAlignment="1" applyProtection="1">
      <alignment horizontal="left" vertical="center"/>
      <protection locked="0" hidden="1"/>
    </xf>
    <xf numFmtId="0" fontId="7" fillId="0" borderId="30" xfId="29" applyFont="1" applyFill="1" applyBorder="1" applyAlignment="1" applyProtection="1">
      <alignment horizontal="left" vertical="center"/>
      <protection hidden="1"/>
    </xf>
    <xf numFmtId="0" fontId="7" fillId="0" borderId="60" xfId="29" applyFont="1" applyBorder="1" applyAlignment="1" applyProtection="1">
      <alignment horizontal="left" vertical="center" indent="2"/>
      <protection hidden="1"/>
    </xf>
    <xf numFmtId="0" fontId="7" fillId="0" borderId="0" xfId="35" applyFont="1" applyAlignment="1" applyProtection="1">
      <alignment horizontal="left" vertical="center"/>
      <protection hidden="1"/>
    </xf>
    <xf numFmtId="0" fontId="7" fillId="0" borderId="0" xfId="29" applyFont="1" applyBorder="1" applyAlignment="1" applyProtection="1">
      <alignment horizontal="left" vertical="center" indent="2"/>
      <protection hidden="1"/>
    </xf>
    <xf numFmtId="0" fontId="7" fillId="0" borderId="0" xfId="28" applyFont="1" applyFill="1" applyBorder="1" applyAlignment="1" applyProtection="1">
      <alignment horizontal="justify" vertical="top" wrapText="1"/>
      <protection hidden="1"/>
    </xf>
  </cellXfs>
  <cellStyles count="55">
    <cellStyle name="75" xfId="1"/>
    <cellStyle name="ÅëÈ­ [0]_±âÅ¸" xfId="2"/>
    <cellStyle name="ÅëÈ­_±âÅ¸" xfId="3"/>
    <cellStyle name="ÄÞ¸¶ [0]_±âÅ¸" xfId="4"/>
    <cellStyle name="ÄÞ¸¶_±âÅ¸" xfId="5"/>
    <cellStyle name="Ç¥ÁØ_¿¬°£´©°è¿¹»ó" xfId="6"/>
    <cellStyle name="Comma" xfId="7" builtinId="3"/>
    <cellStyle name="Comma  - Style1" xfId="8"/>
    <cellStyle name="Comma  - Style2" xfId="9"/>
    <cellStyle name="Comma  - Style3" xfId="10"/>
    <cellStyle name="Comma  - Style4" xfId="11"/>
    <cellStyle name="Comma  - Style5" xfId="12"/>
    <cellStyle name="Comma  - Style6" xfId="13"/>
    <cellStyle name="Comma  - Style7" xfId="14"/>
    <cellStyle name="Comma  - Style8" xfId="15"/>
    <cellStyle name="Comma 2" xfId="16"/>
    <cellStyle name="Comma 2 2" xfId="48"/>
    <cellStyle name="Comma 3" xfId="17"/>
    <cellStyle name="Comma 3 2" xfId="49"/>
    <cellStyle name="Formula" xfId="18"/>
    <cellStyle name="Header1" xfId="19"/>
    <cellStyle name="Header2" xfId="20"/>
    <cellStyle name="Hypertextový odkaz" xfId="21"/>
    <cellStyle name="no dec" xfId="22"/>
    <cellStyle name="Normal" xfId="0" builtinId="0"/>
    <cellStyle name="Normal - Style1" xfId="23"/>
    <cellStyle name="Normal 2" xfId="24"/>
    <cellStyle name="Normal 2 2" xfId="25"/>
    <cellStyle name="Normal 2 3" xfId="26"/>
    <cellStyle name="Normal 2 3 2" xfId="51"/>
    <cellStyle name="Normal 2 4" xfId="50"/>
    <cellStyle name="Normal 2_20 Price Schedule VOL III Rev-2" xfId="27"/>
    <cellStyle name="Normal 3" xfId="28"/>
    <cellStyle name="Normal 3 2" xfId="29"/>
    <cellStyle name="Normal 3 3" xfId="30"/>
    <cellStyle name="Normal 3 3 2" xfId="53"/>
    <cellStyle name="Normal 3 4" xfId="52"/>
    <cellStyle name="Normal 3_First Envelope - R2" xfId="31"/>
    <cellStyle name="Normal 4" xfId="32"/>
    <cellStyle name="Normal 5" xfId="33"/>
    <cellStyle name="Normal 5 2" xfId="54"/>
    <cellStyle name="Normal 6" xfId="47"/>
    <cellStyle name="Normal_29_First Envelope - R2_Vol-III" xfId="34"/>
    <cellStyle name="Normal_Annexures TW 04 2" xfId="35"/>
    <cellStyle name="Normal_Attach 3(JV)" xfId="36"/>
    <cellStyle name="Normal_Attacments TW 04_SE-Vol-III" xfId="37"/>
    <cellStyle name="Normal_Entertainment Form 2" xfId="38"/>
    <cellStyle name="Normal_Price_Schedules for Insulator Package Rev-01" xfId="39"/>
    <cellStyle name="Normal_PRICE-SCHE Bihar-Rev-2-corrections" xfId="40"/>
    <cellStyle name="Normal_PRICE-SCHE Bihar-Rev-2-corrections_Annexures TW 04" xfId="41"/>
    <cellStyle name="Normal_SE-Vol-III" xfId="42"/>
    <cellStyle name="Normal_Sheet1 2" xfId="43"/>
    <cellStyle name="Popis" xfId="44"/>
    <cellStyle name="Sledovaný hypertextový odkaz" xfId="45"/>
    <cellStyle name="Standard_BS14" xfId="46"/>
  </cellStyles>
  <dxfs count="60">
    <dxf>
      <font>
        <strike/>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condense val="0"/>
        <extend val="0"/>
      </font>
    </dxf>
    <dxf>
      <font>
        <strike/>
      </font>
    </dxf>
    <dxf>
      <font>
        <condense val="0"/>
        <extend val="0"/>
        <color indexed="55"/>
      </font>
      <border>
        <left style="thin">
          <color indexed="64"/>
        </left>
        <right style="thin">
          <color indexed="64"/>
        </right>
        <top style="thin">
          <color indexed="64"/>
        </top>
        <bottom style="thin">
          <color indexed="64"/>
        </bottom>
      </border>
    </dxf>
    <dxf>
      <font>
        <condense val="0"/>
        <extend val="0"/>
        <color indexed="55"/>
      </font>
      <fill>
        <patternFill patternType="none">
          <bgColor indexed="65"/>
        </patternFill>
      </fill>
      <border>
        <left/>
        <right/>
        <top/>
        <bottom/>
      </border>
    </dxf>
    <dxf>
      <font>
        <strike/>
        <condense val="0"/>
        <extend val="0"/>
      </font>
    </dxf>
    <dxf>
      <font>
        <strike/>
        <condense val="0"/>
        <extend val="0"/>
      </font>
    </dxf>
    <dxf>
      <font>
        <condense val="0"/>
        <extend val="0"/>
        <color auto="1"/>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dxf>
    <dxf>
      <font>
        <strike val="0"/>
        <condense val="0"/>
        <extend val="0"/>
        <color indexed="9"/>
      </font>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border>
        <left/>
        <right/>
        <top/>
        <bottom/>
      </border>
    </dxf>
    <dxf>
      <font>
        <strike val="0"/>
        <condense val="0"/>
        <extend val="0"/>
        <color indexed="9"/>
      </font>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border>
        <left style="thin">
          <color indexed="64"/>
        </left>
        <right style="thin">
          <color indexed="64"/>
        </right>
        <top style="thin">
          <color indexed="64"/>
        </top>
        <bottom style="thin">
          <color indexed="64"/>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bgColor indexed="42"/>
        </patternFill>
      </fill>
      <border>
        <left style="thin">
          <color indexed="64"/>
        </left>
        <right style="thin">
          <color indexed="64"/>
        </right>
        <top style="thin">
          <color indexed="64"/>
        </top>
        <bottom style="thin">
          <color indexed="64"/>
        </bottom>
      </border>
    </dxf>
    <dxf>
      <font>
        <condense val="0"/>
        <extend val="0"/>
        <color auto="1"/>
      </font>
      <border>
        <left style="thin">
          <color indexed="64"/>
        </left>
        <right style="thin">
          <color indexed="64"/>
        </right>
        <top style="thin">
          <color indexed="64"/>
        </top>
        <bottom style="thin">
          <color indexed="64"/>
        </bottom>
      </border>
    </dxf>
    <dxf>
      <font>
        <condense val="0"/>
        <extend val="0"/>
        <color auto="1"/>
      </font>
    </dxf>
    <dxf>
      <font>
        <strike/>
        <condense val="0"/>
        <extend val="0"/>
        <color auto="1"/>
      </font>
    </dxf>
    <dxf>
      <font>
        <strike/>
        <condense val="0"/>
        <extend val="0"/>
        <color auto="1"/>
      </font>
    </dxf>
    <dxf>
      <font>
        <strike/>
        <condense val="0"/>
        <extend val="0"/>
        <color auto="1"/>
      </font>
    </dxf>
    <dxf>
      <font>
        <strike/>
        <condense val="0"/>
        <extend val="0"/>
      </font>
    </dxf>
    <dxf>
      <font>
        <strike/>
        <condense val="0"/>
        <extend val="0"/>
      </font>
    </dxf>
    <dxf>
      <font>
        <strike val="0"/>
        <condense val="0"/>
        <extend val="0"/>
        <color auto="1"/>
      </font>
    </dxf>
    <dxf>
      <font>
        <strike val="0"/>
        <condense val="0"/>
        <extend val="0"/>
        <color auto="1"/>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lor theme="0"/>
      </font>
    </dxf>
    <dxf>
      <font>
        <strike val="0"/>
        <color theme="0"/>
      </font>
    </dxf>
    <dxf>
      <font>
        <strike val="0"/>
        <color theme="0"/>
      </font>
    </dxf>
    <dxf>
      <font>
        <strike val="0"/>
        <color theme="0"/>
      </font>
    </dxf>
    <dxf>
      <font>
        <strike val="0"/>
        <color theme="0"/>
      </font>
    </dxf>
    <dxf>
      <font>
        <strike val="0"/>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8"/>
        <name val="Cambria"/>
        <scheme val="none"/>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auto="1"/>
      </font>
      <fill>
        <patternFill>
          <bgColor indexed="42"/>
        </patternFill>
      </fill>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usernames" Target="revisions/userNam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revisionHeaders" Target="revisions/revisionHeader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calcChain" Target="calcChain.xml"/></Relationships>
</file>

<file path=xl/ctrlProps/ctrlProp1.xml><?xml version="1.0" encoding="utf-8"?>
<formControlPr xmlns="http://schemas.microsoft.com/office/spreadsheetml/2009/9/main" objectType="CheckBox" fmlaLink="$F$21" lockText="1" noThreeD="1"/>
</file>

<file path=xl/ctrlProps/ctrlProp2.xml><?xml version="1.0" encoding="utf-8"?>
<formControlPr xmlns="http://schemas.microsoft.com/office/spreadsheetml/2009/9/main" objectType="CheckBox" fmlaLink="$F$22" lockText="1" noThreeD="1"/>
</file>

<file path=xl/ctrlProps/ctrlProp3.xml><?xml version="1.0" encoding="utf-8"?>
<formControlPr xmlns="http://schemas.microsoft.com/office/spreadsheetml/2009/9/main" objectType="CheckBox" fmlaLink="$F$23" lockText="1" noThreeD="1"/>
</file>

<file path=xl/ctrlProps/ctrlProp4.xml><?xml version="1.0" encoding="utf-8"?>
<formControlPr xmlns="http://schemas.microsoft.com/office/spreadsheetml/2009/9/main" objectType="CheckBox" fmlaLink="$F$22" lockText="1" noThreeD="1"/>
</file>

<file path=xl/ctrlProps/ctrlProp5.xml><?xml version="1.0" encoding="utf-8"?>
<formControlPr xmlns="http://schemas.microsoft.com/office/spreadsheetml/2009/9/main" objectType="CheckBox" checked="Checked" fmlaLink="$F$28" lockText="1" noThreeD="1"/>
</file>

<file path=xl/ctrlProps/ctrlProp6.xml><?xml version="1.0" encoding="utf-8"?>
<formControlPr xmlns="http://schemas.microsoft.com/office/spreadsheetml/2009/9/main" objectType="Radio" firstButton="1" fmlaLink="$F$74" lockText="1" noThreeD="1"/>
</file>

<file path=xl/ctrlProps/ctrlProp7.xml><?xml version="1.0" encoding="utf-8"?>
<formControlPr xmlns="http://schemas.microsoft.com/office/spreadsheetml/2009/9/main" objectType="Radio" checked="Checked" lockText="1" noThreeD="1"/>
</file>

<file path=xl/ctrlProps/ctrlProp8.xml><?xml version="1.0" encoding="utf-8"?>
<formControlPr xmlns="http://schemas.microsoft.com/office/spreadsheetml/2009/9/main" objectType="Radio" checked="Checked" firstButton="1" fmlaLink="$G$6" noThreeD="1"/>
</file>

<file path=xl/drawings/_rels/drawing1.xml.rels><?xml version="1.0" encoding="UTF-8" standalone="yes"?>
<Relationships xmlns="http://schemas.openxmlformats.org/package/2006/relationships"><Relationship Id="rId2" Type="http://schemas.openxmlformats.org/officeDocument/2006/relationships/hyperlink" Target="#'Name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3(JV)'!A1"/></Relationships>
</file>

<file path=xl/drawings/_rels/drawing3.xml.rels><?xml version="1.0" encoding="UTF-8" standalone="yes"?>
<Relationships xmlns="http://schemas.openxmlformats.org/package/2006/relationships"><Relationship Id="rId1" Type="http://schemas.openxmlformats.org/officeDocument/2006/relationships/hyperlink" Target="#'Attach-3 (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5'!A1"/></Relationships>
</file>

<file path=xl/drawings/_rels/drawing7.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9'!A1"/></Relationships>
</file>

<file path=xl/drawings/_rels/drawing10.xml.rels><?xml version="1.0" encoding="UTF-8" standalone="yes"?>
<Relationships xmlns="http://schemas.openxmlformats.org/package/2006/relationships"><Relationship Id="rId1" Type="http://schemas.openxmlformats.org/officeDocument/2006/relationships/hyperlink" Target="#'Attach 10'!A1"/></Relationships>
</file>

<file path=xl/drawings/_rels/drawing11.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2.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5.xml.rels><?xml version="1.0" encoding="UTF-8" standalone="yes"?>
<Relationships xmlns="http://schemas.openxmlformats.org/package/2006/relationships"><Relationship Id="rId2" Type="http://schemas.openxmlformats.org/officeDocument/2006/relationships/hyperlink" Target="#'Attach 14'!Print_Area"/><Relationship Id="rId1" Type="http://schemas.openxmlformats.org/officeDocument/2006/relationships/hyperlink" Target="#'Attach 15'!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 IP'!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6'!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8'!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9'!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123825</xdr:colOff>
      <xdr:row>16</xdr:row>
      <xdr:rowOff>19050</xdr:rowOff>
    </xdr:from>
    <xdr:to>
      <xdr:col>3</xdr:col>
      <xdr:colOff>742950</xdr:colOff>
      <xdr:row>19</xdr:row>
      <xdr:rowOff>57150</xdr:rowOff>
    </xdr:to>
    <xdr:pic>
      <xdr:nvPicPr>
        <xdr:cNvPr id="147546"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353300" y="48482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1905</xdr:colOff>
      <xdr:row>14</xdr:row>
      <xdr:rowOff>20059</xdr:rowOff>
    </xdr:from>
    <xdr:to>
      <xdr:col>4</xdr:col>
      <xdr:colOff>4</xdr:colOff>
      <xdr:row>15</xdr:row>
      <xdr:rowOff>12080</xdr:rowOff>
    </xdr:to>
    <xdr:sp macro="" textlink="">
      <xdr:nvSpPr>
        <xdr:cNvPr id="2050" name="Text Box 2">
          <a:hlinkClick xmlns:r="http://schemas.openxmlformats.org/officeDocument/2006/relationships" r:id="rId2"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0</xdr:row>
      <xdr:rowOff>9525</xdr:rowOff>
    </xdr:from>
    <xdr:to>
      <xdr:col>9</xdr:col>
      <xdr:colOff>276225</xdr:colOff>
      <xdr:row>0</xdr:row>
      <xdr:rowOff>828675</xdr:rowOff>
    </xdr:to>
    <xdr:grpSp>
      <xdr:nvGrpSpPr>
        <xdr:cNvPr id="125508" name="Group 1">
          <a:hlinkClick xmlns:r="http://schemas.openxmlformats.org/officeDocument/2006/relationships" r:id="rId1"/>
        </xdr:cNvPr>
        <xdr:cNvGrpSpPr>
          <a:grpSpLocks/>
        </xdr:cNvGrpSpPr>
      </xdr:nvGrpSpPr>
      <xdr:grpSpPr bwMode="auto">
        <a:xfrm>
          <a:off x="6610350" y="9525"/>
          <a:ext cx="1362075" cy="819150"/>
          <a:chOff x="738" y="5"/>
          <a:chExt cx="84" cy="73"/>
        </a:xfrm>
      </xdr:grpSpPr>
      <xdr:sp macro="" textlink="">
        <xdr:nvSpPr>
          <xdr:cNvPr id="125509" name="AutoShape 2"/>
          <xdr:cNvSpPr>
            <a:spLocks noChangeArrowheads="1"/>
          </xdr:cNvSpPr>
        </xdr:nvSpPr>
        <xdr:spPr bwMode="auto">
          <a:xfrm>
            <a:off x="738" y="5"/>
            <a:ext cx="84"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43 w 21600"/>
              <a:gd name="T13" fmla="*/ 5326 h 21600"/>
              <a:gd name="T14" fmla="*/ 18771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hlinkClick xmlns:r="http://schemas.openxmlformats.org/officeDocument/2006/relationships" r:id="rId1" tooltip="Click for Next Attachment"/>
          </xdr:cNvPr>
          <xdr:cNvSpPr txBox="1">
            <a:spLocks noChangeArrowheads="1"/>
          </xdr:cNvSpPr>
        </xdr:nvSpPr>
        <xdr:spPr bwMode="auto">
          <a:xfrm>
            <a:off x="6210300" y="-555686983"/>
            <a:ext cx="0"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9</xdr:col>
      <xdr:colOff>390525</xdr:colOff>
      <xdr:row>2</xdr:row>
      <xdr:rowOff>314325</xdr:rowOff>
    </xdr:to>
    <xdr:grpSp>
      <xdr:nvGrpSpPr>
        <xdr:cNvPr id="148615" name="Group 3">
          <a:hlinkClick xmlns:r="http://schemas.openxmlformats.org/officeDocument/2006/relationships" r:id="rId1" tooltip="Click for Next Attachment"/>
        </xdr:cNvPr>
        <xdr:cNvGrpSpPr>
          <a:grpSpLocks/>
        </xdr:cNvGrpSpPr>
      </xdr:nvGrpSpPr>
      <xdr:grpSpPr bwMode="auto">
        <a:xfrm>
          <a:off x="7429500" y="47625"/>
          <a:ext cx="1040466" cy="782171"/>
          <a:chOff x="738" y="5"/>
          <a:chExt cx="116" cy="73"/>
        </a:xfrm>
      </xdr:grpSpPr>
      <xdr:sp macro="" textlink="">
        <xdr:nvSpPr>
          <xdr:cNvPr id="148616"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4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142875</xdr:colOff>
      <xdr:row>2</xdr:row>
      <xdr:rowOff>571500</xdr:rowOff>
    </xdr:to>
    <xdr:grpSp>
      <xdr:nvGrpSpPr>
        <xdr:cNvPr id="167516" name="Group 1">
          <a:hlinkClick xmlns:r="http://schemas.openxmlformats.org/officeDocument/2006/relationships" r:id="rId1" tooltip="Click for Next Attachment"/>
        </xdr:cNvPr>
        <xdr:cNvGrpSpPr>
          <a:grpSpLocks/>
        </xdr:cNvGrpSpPr>
      </xdr:nvGrpSpPr>
      <xdr:grpSpPr bwMode="auto">
        <a:xfrm>
          <a:off x="9689523" y="200025"/>
          <a:ext cx="826943" cy="882361"/>
          <a:chOff x="738" y="5"/>
          <a:chExt cx="116" cy="73"/>
        </a:xfrm>
      </xdr:grpSpPr>
      <xdr:sp macro="" textlink="">
        <xdr:nvSpPr>
          <xdr:cNvPr id="16753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6</xdr:col>
      <xdr:colOff>285750</xdr:colOff>
      <xdr:row>2</xdr:row>
      <xdr:rowOff>390525</xdr:rowOff>
    </xdr:to>
    <xdr:grpSp>
      <xdr:nvGrpSpPr>
        <xdr:cNvPr id="149639" name="Group 1140"/>
        <xdr:cNvGrpSpPr>
          <a:grpSpLocks/>
        </xdr:cNvGrpSpPr>
      </xdr:nvGrpSpPr>
      <xdr:grpSpPr bwMode="auto">
        <a:xfrm>
          <a:off x="9763125" y="38100"/>
          <a:ext cx="1466850" cy="828675"/>
          <a:chOff x="1025" y="4"/>
          <a:chExt cx="154" cy="84"/>
        </a:xfrm>
      </xdr:grpSpPr>
      <xdr:sp macro="" textlink="">
        <xdr:nvSpPr>
          <xdr:cNvPr id="149640" name="AutoShape 2">
            <a:hlinkClick xmlns:r="http://schemas.openxmlformats.org/officeDocument/2006/relationships" r:id="rId1" tooltip="Click here for next Attachment"/>
          </xdr:cNvPr>
          <xdr:cNvSpPr>
            <a:spLocks noChangeArrowheads="1"/>
          </xdr:cNvSpPr>
        </xdr:nvSpPr>
        <xdr:spPr bwMode="auto">
          <a:xfrm>
            <a:off x="1025" y="4"/>
            <a:ext cx="154" cy="8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66 w 21600"/>
              <a:gd name="T13" fmla="*/ 5400 h 21600"/>
              <a:gd name="T14" fmla="*/ 1879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4385" name="Text Box 3">
            <a:hlinkClick xmlns:r="http://schemas.openxmlformats.org/officeDocument/2006/relationships" r:id="rId1" tooltip="Click here for next Attachment"/>
          </xdr:cNvPr>
          <xdr:cNvSpPr txBox="1">
            <a:spLocks noChangeArrowheads="1"/>
          </xdr:cNvSpPr>
        </xdr:nvSpPr>
        <xdr:spPr bwMode="auto">
          <a:xfrm>
            <a:off x="1053" y="22"/>
            <a:ext cx="108" cy="41"/>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123825</xdr:colOff>
      <xdr:row>0</xdr:row>
      <xdr:rowOff>57150</xdr:rowOff>
    </xdr:from>
    <xdr:to>
      <xdr:col>8</xdr:col>
      <xdr:colOff>19050</xdr:colOff>
      <xdr:row>2</xdr:row>
      <xdr:rowOff>381000</xdr:rowOff>
    </xdr:to>
    <xdr:grpSp>
      <xdr:nvGrpSpPr>
        <xdr:cNvPr id="150708" name="Group 1147"/>
        <xdr:cNvGrpSpPr>
          <a:grpSpLocks/>
        </xdr:cNvGrpSpPr>
      </xdr:nvGrpSpPr>
      <xdr:grpSpPr bwMode="auto">
        <a:xfrm>
          <a:off x="7321412" y="57150"/>
          <a:ext cx="1121051" cy="713133"/>
          <a:chOff x="768" y="6"/>
          <a:chExt cx="117" cy="75"/>
        </a:xfrm>
      </xdr:grpSpPr>
      <xdr:sp macro="" textlink="">
        <xdr:nvSpPr>
          <xdr:cNvPr id="150710" name="AutoShape 2">
            <a:hlinkClick xmlns:r="http://schemas.openxmlformats.org/officeDocument/2006/relationships" r:id="rId1" tooltip="Click here for next Attachment"/>
          </xdr:cNvPr>
          <xdr:cNvSpPr>
            <a:spLocks noChangeArrowheads="1"/>
          </xdr:cNvSpPr>
        </xdr:nvSpPr>
        <xdr:spPr bwMode="auto">
          <a:xfrm>
            <a:off x="768" y="6"/>
            <a:ext cx="117" cy="7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23 w 21600"/>
              <a:gd name="T13" fmla="*/ 5184 h 21600"/>
              <a:gd name="T14" fmla="*/ 18831 w 21600"/>
              <a:gd name="T15" fmla="*/ 1641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5417" name="Text Box 3">
            <a:hlinkClick xmlns:r="http://schemas.openxmlformats.org/officeDocument/2006/relationships" r:id="rId1" tooltip="Click here for next Attachment"/>
          </xdr:cNvPr>
          <xdr:cNvSpPr txBox="1">
            <a:spLocks noChangeArrowheads="1"/>
          </xdr:cNvSpPr>
        </xdr:nvSpPr>
        <xdr:spPr bwMode="auto">
          <a:xfrm>
            <a:off x="783" y="26"/>
            <a:ext cx="98" cy="40"/>
          </a:xfrm>
          <a:prstGeom prst="rect">
            <a:avLst/>
          </a:prstGeom>
          <a:noFill/>
          <a:ln>
            <a:noFill/>
          </a:ln>
          <a:extLst/>
        </xdr:spPr>
        <xdr:txBody>
          <a:bodyPr vertOverflow="clip" wrap="square" lIns="27432" tIns="27432" rIns="27432" bIns="27432" anchor="ctr"/>
          <a:lstStyle/>
          <a:p>
            <a:pPr algn="ctr" rtl="0">
              <a:defRPr sz="1000"/>
            </a:pPr>
            <a:r>
              <a:rPr lang="en-US" sz="1000" b="0" i="0" u="none" strike="noStrike" baseline="0">
                <a:solidFill>
                  <a:srgbClr val="000000"/>
                </a:solidFill>
                <a:latin typeface="Book Antiqua"/>
              </a:rPr>
              <a:t>Click for Next Attachment</a:t>
            </a:r>
            <a:endParaRPr lang="en-US"/>
          </a:p>
        </xdr:txBody>
      </xdr:sp>
    </xdr:grpSp>
    <xdr:clientData/>
  </xdr:twoCellAnchor>
  <xdr:twoCellAnchor>
    <xdr:from>
      <xdr:col>3</xdr:col>
      <xdr:colOff>104775</xdr:colOff>
      <xdr:row>20</xdr:row>
      <xdr:rowOff>125506</xdr:rowOff>
    </xdr:from>
    <xdr:to>
      <xdr:col>4</xdr:col>
      <xdr:colOff>1371435</xdr:colOff>
      <xdr:row>21</xdr:row>
      <xdr:rowOff>153730</xdr:rowOff>
    </xdr:to>
    <xdr:sp macro="" textlink="">
      <xdr:nvSpPr>
        <xdr:cNvPr id="9236" name="Text Box 20"/>
        <xdr:cNvSpPr txBox="1">
          <a:spLocks noChangeArrowheads="1"/>
        </xdr:cNvSpPr>
      </xdr:nvSpPr>
      <xdr:spPr bwMode="auto">
        <a:xfrm>
          <a:off x="4687981" y="6893859"/>
          <a:ext cx="2084556" cy="22993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1400175</xdr:colOff>
          <xdr:row>20</xdr:row>
          <xdr:rowOff>76200</xdr:rowOff>
        </xdr:from>
        <xdr:to>
          <xdr:col>4</xdr:col>
          <xdr:colOff>1704975</xdr:colOff>
          <xdr:row>21</xdr:row>
          <xdr:rowOff>228600</xdr:rowOff>
        </xdr:to>
        <xdr:sp macro="" textlink="">
          <xdr:nvSpPr>
            <xdr:cNvPr id="55393" name="Check Box 1121" hidden="1">
              <a:extLst>
                <a:ext uri="{63B3BB69-23CF-44E3-9099-C40C66FF867C}">
                  <a14:compatExt spid="_x0000_s55393"/>
                </a:ext>
              </a:extLst>
            </xdr:cNvPr>
            <xdr:cNvSpPr/>
          </xdr:nvSpPr>
          <xdr:spPr>
            <a:xfrm>
              <a:off x="0" y="0"/>
              <a:ext cx="0" cy="0"/>
            </a:xfrm>
            <a:prstGeom prst="rect">
              <a:avLst/>
            </a:prstGeom>
          </xdr:spPr>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523875</xdr:colOff>
      <xdr:row>2</xdr:row>
      <xdr:rowOff>342900</xdr:rowOff>
    </xdr:to>
    <xdr:grpSp>
      <xdr:nvGrpSpPr>
        <xdr:cNvPr id="151732" name="Group 1">
          <a:hlinkClick xmlns:r="http://schemas.openxmlformats.org/officeDocument/2006/relationships" r:id="rId1" tooltip="Click for Next Attachment"/>
        </xdr:cNvPr>
        <xdr:cNvGrpSpPr>
          <a:grpSpLocks/>
        </xdr:cNvGrpSpPr>
      </xdr:nvGrpSpPr>
      <xdr:grpSpPr bwMode="auto">
        <a:xfrm>
          <a:off x="7147891" y="47625"/>
          <a:ext cx="1136788" cy="692840"/>
          <a:chOff x="738" y="5"/>
          <a:chExt cx="116" cy="73"/>
        </a:xfrm>
      </xdr:grpSpPr>
      <xdr:sp macro="" textlink="">
        <xdr:nvSpPr>
          <xdr:cNvPr id="151734"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7"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0</xdr:rowOff>
    </xdr:from>
    <xdr:to>
      <xdr:col>4</xdr:col>
      <xdr:colOff>908617</xdr:colOff>
      <xdr:row>22</xdr:row>
      <xdr:rowOff>0</xdr:rowOff>
    </xdr:to>
    <xdr:sp macro="" textlink="">
      <xdr:nvSpPr>
        <xdr:cNvPr id="9236"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28</xdr:row>
          <xdr:rowOff>104775</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3</xdr:col>
      <xdr:colOff>1304925</xdr:colOff>
      <xdr:row>22</xdr:row>
      <xdr:rowOff>28575</xdr:rowOff>
    </xdr:from>
    <xdr:to>
      <xdr:col>4</xdr:col>
      <xdr:colOff>2247900</xdr:colOff>
      <xdr:row>23</xdr:row>
      <xdr:rowOff>0</xdr:rowOff>
    </xdr:to>
    <xdr:sp macro="" textlink="">
      <xdr:nvSpPr>
        <xdr:cNvPr id="120021" name="Text Box 15"/>
        <xdr:cNvSpPr txBox="1">
          <a:spLocks noChangeArrowheads="1"/>
        </xdr:cNvSpPr>
      </xdr:nvSpPr>
      <xdr:spPr bwMode="auto">
        <a:xfrm>
          <a:off x="5257800" y="7343775"/>
          <a:ext cx="26098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22</xdr:row>
          <xdr:rowOff>0</xdr:rowOff>
        </xdr:from>
        <xdr:to>
          <xdr:col>4</xdr:col>
          <xdr:colOff>2514600</xdr:colOff>
          <xdr:row>23</xdr:row>
          <xdr:rowOff>228600</xdr:rowOff>
        </xdr:to>
        <xdr:sp macro="" textlink="">
          <xdr:nvSpPr>
            <xdr:cNvPr id="119809" name="Check Box 1" hidden="1">
              <a:extLst>
                <a:ext uri="{63B3BB69-23CF-44E3-9099-C40C66FF867C}">
                  <a14:compatExt spid="_x0000_s119809"/>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6</xdr:col>
      <xdr:colOff>0</xdr:colOff>
      <xdr:row>0</xdr:row>
      <xdr:rowOff>47625</xdr:rowOff>
    </xdr:from>
    <xdr:to>
      <xdr:col>7</xdr:col>
      <xdr:colOff>581025</xdr:colOff>
      <xdr:row>2</xdr:row>
      <xdr:rowOff>371475</xdr:rowOff>
    </xdr:to>
    <xdr:grpSp>
      <xdr:nvGrpSpPr>
        <xdr:cNvPr id="152756" name="Group 1248"/>
        <xdr:cNvGrpSpPr>
          <a:grpSpLocks/>
        </xdr:cNvGrpSpPr>
      </xdr:nvGrpSpPr>
      <xdr:grpSpPr bwMode="auto">
        <a:xfrm>
          <a:off x="6960577" y="47625"/>
          <a:ext cx="1189160" cy="719504"/>
          <a:chOff x="731" y="5"/>
          <a:chExt cx="125" cy="76"/>
        </a:xfrm>
      </xdr:grpSpPr>
      <xdr:sp macro="" textlink="">
        <xdr:nvSpPr>
          <xdr:cNvPr id="152758" name="AutoShape 2">
            <a:hlinkClick xmlns:r="http://schemas.openxmlformats.org/officeDocument/2006/relationships" r:id="rId1"/>
          </xdr:cNvPr>
          <xdr:cNvSpPr>
            <a:spLocks noChangeArrowheads="1"/>
          </xdr:cNvSpPr>
        </xdr:nvSpPr>
        <xdr:spPr bwMode="auto">
          <a:xfrm>
            <a:off x="731" y="5"/>
            <a:ext cx="125" cy="7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283 w 21600"/>
              <a:gd name="T13" fmla="*/ 5400 h 21600"/>
              <a:gd name="T14" fmla="*/ 18835 w 21600"/>
              <a:gd name="T15" fmla="*/ 16200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hlinkClick xmlns:r="http://schemas.openxmlformats.org/officeDocument/2006/relationships" r:id="rId1" tooltip="Click for Next Attachment"/>
          </xdr:cNvPr>
          <xdr:cNvSpPr txBox="1">
            <a:spLocks noChangeArrowheads="1"/>
          </xdr:cNvSpPr>
        </xdr:nvSpPr>
        <xdr:spPr bwMode="auto">
          <a:xfrm>
            <a:off x="747" y="19"/>
            <a:ext cx="106" cy="4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1304926</xdr:colOff>
      <xdr:row>21</xdr:row>
      <xdr:rowOff>28575</xdr:rowOff>
    </xdr:from>
    <xdr:to>
      <xdr:col>4</xdr:col>
      <xdr:colOff>2249704</xdr:colOff>
      <xdr:row>22</xdr:row>
      <xdr:rowOff>0</xdr:rowOff>
    </xdr:to>
    <xdr:sp macro="" textlink="">
      <xdr:nvSpPr>
        <xdr:cNvPr id="10255" name="Text Box 15"/>
        <xdr:cNvSpPr txBox="1">
          <a:spLocks noChangeArrowheads="1"/>
        </xdr:cNvSpPr>
      </xdr:nvSpPr>
      <xdr:spPr bwMode="auto">
        <a:xfrm>
          <a:off x="4248151" y="5934075"/>
          <a:ext cx="2381250" cy="180975"/>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21</xdr:row>
          <xdr:rowOff>228600</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8</xdr:col>
      <xdr:colOff>38100</xdr:colOff>
      <xdr:row>0</xdr:row>
      <xdr:rowOff>133350</xdr:rowOff>
    </xdr:from>
    <xdr:to>
      <xdr:col>10</xdr:col>
      <xdr:colOff>180975</xdr:colOff>
      <xdr:row>2</xdr:row>
      <xdr:rowOff>533400</xdr:rowOff>
    </xdr:to>
    <xdr:grpSp>
      <xdr:nvGrpSpPr>
        <xdr:cNvPr id="153735" name="Group 1">
          <a:hlinkClick xmlns:r="http://schemas.openxmlformats.org/officeDocument/2006/relationships" r:id="rId1" tooltip="Click for Next Attachment"/>
        </xdr:cNvPr>
        <xdr:cNvGrpSpPr>
          <a:grpSpLocks/>
        </xdr:cNvGrpSpPr>
      </xdr:nvGrpSpPr>
      <xdr:grpSpPr bwMode="auto">
        <a:xfrm>
          <a:off x="11877675" y="133350"/>
          <a:ext cx="1181100" cy="876300"/>
          <a:chOff x="738" y="5"/>
          <a:chExt cx="116" cy="73"/>
        </a:xfrm>
      </xdr:grpSpPr>
      <xdr:sp macro="" textlink="">
        <xdr:nvSpPr>
          <xdr:cNvPr id="15373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123825</xdr:colOff>
      <xdr:row>0</xdr:row>
      <xdr:rowOff>38100</xdr:rowOff>
    </xdr:from>
    <xdr:to>
      <xdr:col>7</xdr:col>
      <xdr:colOff>9525</xdr:colOff>
      <xdr:row>2</xdr:row>
      <xdr:rowOff>314325</xdr:rowOff>
    </xdr:to>
    <xdr:grpSp>
      <xdr:nvGrpSpPr>
        <xdr:cNvPr id="154759" name="Group 1">
          <a:hlinkClick xmlns:r="http://schemas.openxmlformats.org/officeDocument/2006/relationships" r:id="rId1" tooltip="Click for Next Attachment"/>
        </xdr:cNvPr>
        <xdr:cNvGrpSpPr>
          <a:grpSpLocks/>
        </xdr:cNvGrpSpPr>
      </xdr:nvGrpSpPr>
      <xdr:grpSpPr bwMode="auto">
        <a:xfrm>
          <a:off x="7222021" y="38100"/>
          <a:ext cx="1111526" cy="756616"/>
          <a:chOff x="738" y="5"/>
          <a:chExt cx="116" cy="73"/>
        </a:xfrm>
      </xdr:grpSpPr>
      <xdr:sp macro="" textlink="">
        <xdr:nvSpPr>
          <xdr:cNvPr id="15476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0</xdr:colOff>
      <xdr:row>0</xdr:row>
      <xdr:rowOff>85725</xdr:rowOff>
    </xdr:from>
    <xdr:to>
      <xdr:col>7</xdr:col>
      <xdr:colOff>685800</xdr:colOff>
      <xdr:row>2</xdr:row>
      <xdr:rowOff>361950</xdr:rowOff>
    </xdr:to>
    <xdr:grpSp>
      <xdr:nvGrpSpPr>
        <xdr:cNvPr id="155828" name="Group 1">
          <a:hlinkClick xmlns:r="http://schemas.openxmlformats.org/officeDocument/2006/relationships" r:id="rId1" tooltip="Click for Next Attachment"/>
        </xdr:cNvPr>
        <xdr:cNvGrpSpPr>
          <a:grpSpLocks/>
        </xdr:cNvGrpSpPr>
      </xdr:nvGrpSpPr>
      <xdr:grpSpPr bwMode="auto">
        <a:xfrm>
          <a:off x="7724775" y="85725"/>
          <a:ext cx="1295400" cy="723900"/>
          <a:chOff x="753" y="8"/>
          <a:chExt cx="116" cy="73"/>
        </a:xfrm>
      </xdr:grpSpPr>
      <xdr:sp macro="" textlink="">
        <xdr:nvSpPr>
          <xdr:cNvPr id="155830"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131445</xdr:colOff>
      <xdr:row>27</xdr:row>
      <xdr:rowOff>79001</xdr:rowOff>
    </xdr:from>
    <xdr:to>
      <xdr:col>4</xdr:col>
      <xdr:colOff>763170</xdr:colOff>
      <xdr:row>28</xdr:row>
      <xdr:rowOff>14828</xdr:rowOff>
    </xdr:to>
    <xdr:sp macro="" textlink="">
      <xdr:nvSpPr>
        <xdr:cNvPr id="9236" name="Text Box 20"/>
        <xdr:cNvSpPr txBox="1">
          <a:spLocks noChangeArrowheads="1"/>
        </xdr:cNvSpPr>
      </xdr:nvSpPr>
      <xdr:spPr bwMode="auto">
        <a:xfrm>
          <a:off x="4636994" y="6577853"/>
          <a:ext cx="2083734" cy="224118"/>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885825</xdr:colOff>
          <xdr:row>27</xdr:row>
          <xdr:rowOff>57150</xdr:rowOff>
        </xdr:from>
        <xdr:to>
          <xdr:col>4</xdr:col>
          <xdr:colOff>1190625</xdr:colOff>
          <xdr:row>28</xdr:row>
          <xdr:rowOff>114300</xdr:rowOff>
        </xdr:to>
        <xdr:sp macro="" textlink="">
          <xdr:nvSpPr>
            <xdr:cNvPr id="46246" name="Check Box 1190" hidden="1">
              <a:extLst>
                <a:ext uri="{63B3BB69-23CF-44E3-9099-C40C66FF867C}">
                  <a14:compatExt spid="_x0000_s46246"/>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0</xdr:colOff>
      <xdr:row>0</xdr:row>
      <xdr:rowOff>85725</xdr:rowOff>
    </xdr:from>
    <xdr:to>
      <xdr:col>7</xdr:col>
      <xdr:colOff>685800</xdr:colOff>
      <xdr:row>2</xdr:row>
      <xdr:rowOff>361950</xdr:rowOff>
    </xdr:to>
    <xdr:grpSp>
      <xdr:nvGrpSpPr>
        <xdr:cNvPr id="145793" name="Group 1">
          <a:hlinkClick xmlns:r="http://schemas.openxmlformats.org/officeDocument/2006/relationships" r:id="rId1" tooltip="Click for Next Attachment"/>
        </xdr:cNvPr>
        <xdr:cNvGrpSpPr>
          <a:grpSpLocks/>
        </xdr:cNvGrpSpPr>
      </xdr:nvGrpSpPr>
      <xdr:grpSpPr bwMode="auto">
        <a:xfrm>
          <a:off x="7722577" y="85725"/>
          <a:ext cx="1293935" cy="723167"/>
          <a:chOff x="753" y="8"/>
          <a:chExt cx="116" cy="73"/>
        </a:xfrm>
      </xdr:grpSpPr>
      <xdr:sp macro="" textlink="">
        <xdr:nvSpPr>
          <xdr:cNvPr id="145794" name="AutoShape 2"/>
          <xdr:cNvSpPr>
            <a:spLocks noChangeArrowheads="1"/>
          </xdr:cNvSpPr>
        </xdr:nvSpPr>
        <xdr:spPr bwMode="auto">
          <a:xfrm>
            <a:off x="753" y="8"/>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60" y="25"/>
            <a:ext cx="97"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0</xdr:colOff>
      <xdr:row>0</xdr:row>
      <xdr:rowOff>66675</xdr:rowOff>
    </xdr:from>
    <xdr:to>
      <xdr:col>9</xdr:col>
      <xdr:colOff>228600</xdr:colOff>
      <xdr:row>2</xdr:row>
      <xdr:rowOff>523875</xdr:rowOff>
    </xdr:to>
    <xdr:grpSp>
      <xdr:nvGrpSpPr>
        <xdr:cNvPr id="156807" name="Group 1">
          <a:hlinkClick xmlns:r="http://schemas.openxmlformats.org/officeDocument/2006/relationships" r:id="rId1" tooltip="Click for Next Attachment"/>
        </xdr:cNvPr>
        <xdr:cNvGrpSpPr>
          <a:grpSpLocks/>
        </xdr:cNvGrpSpPr>
      </xdr:nvGrpSpPr>
      <xdr:grpSpPr bwMode="auto">
        <a:xfrm>
          <a:off x="8638761" y="66675"/>
          <a:ext cx="1454426" cy="921026"/>
          <a:chOff x="919" y="4"/>
          <a:chExt cx="116" cy="73"/>
        </a:xfrm>
      </xdr:grpSpPr>
      <xdr:sp macro="" textlink="">
        <xdr:nvSpPr>
          <xdr:cNvPr id="156808"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xdr:cNvSpPr txBox="1">
            <a:spLocks noChangeArrowheads="1"/>
          </xdr:cNvSpPr>
        </xdr:nvSpPr>
        <xdr:spPr bwMode="auto">
          <a:xfrm>
            <a:off x="9344025" y="91549326807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314325</xdr:rowOff>
    </xdr:to>
    <xdr:grpSp>
      <xdr:nvGrpSpPr>
        <xdr:cNvPr id="157831" name="Group 1">
          <a:hlinkClick xmlns:r="http://schemas.openxmlformats.org/officeDocument/2006/relationships" r:id="rId1" tooltip="Click for Next Attachment"/>
        </xdr:cNvPr>
        <xdr:cNvGrpSpPr>
          <a:grpSpLocks/>
        </xdr:cNvGrpSpPr>
      </xdr:nvGrpSpPr>
      <xdr:grpSpPr bwMode="auto">
        <a:xfrm>
          <a:off x="7250596" y="47625"/>
          <a:ext cx="1111526" cy="780222"/>
          <a:chOff x="738" y="5"/>
          <a:chExt cx="116" cy="73"/>
        </a:xfrm>
      </xdr:grpSpPr>
      <xdr:sp macro="" textlink="">
        <xdr:nvSpPr>
          <xdr:cNvPr id="157832"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tooltip="Click for Next Attachmen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400050</xdr:rowOff>
    </xdr:to>
    <xdr:grpSp>
      <xdr:nvGrpSpPr>
        <xdr:cNvPr id="158855" name="Group 857"/>
        <xdr:cNvGrpSpPr>
          <a:grpSpLocks/>
        </xdr:cNvGrpSpPr>
      </xdr:nvGrpSpPr>
      <xdr:grpSpPr bwMode="auto">
        <a:xfrm>
          <a:off x="7248525" y="47625"/>
          <a:ext cx="1104900" cy="838200"/>
          <a:chOff x="761" y="5"/>
          <a:chExt cx="116" cy="86"/>
        </a:xfrm>
      </xdr:grpSpPr>
      <xdr:sp macro="" textlink="">
        <xdr:nvSpPr>
          <xdr:cNvPr id="158856" name="AutoShape 2">
            <a:hlinkClick xmlns:r="http://schemas.openxmlformats.org/officeDocument/2006/relationships" r:id="rId1" tooltip="Click here for next Attachment"/>
          </xdr:cNvPr>
          <xdr:cNvSpPr>
            <a:spLocks noChangeArrowheads="1"/>
          </xdr:cNvSpPr>
        </xdr:nvSpPr>
        <xdr:spPr bwMode="auto">
          <a:xfrm>
            <a:off x="761" y="5"/>
            <a:ext cx="116" cy="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74 h 21600"/>
              <a:gd name="T14" fmla="*/ 18807 w 21600"/>
              <a:gd name="T15" fmla="*/ 1632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6" y="26"/>
            <a:ext cx="98" cy="65"/>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9</xdr:col>
      <xdr:colOff>295275</xdr:colOff>
      <xdr:row>0</xdr:row>
      <xdr:rowOff>209550</xdr:rowOff>
    </xdr:from>
    <xdr:to>
      <xdr:col>17</xdr:col>
      <xdr:colOff>400050</xdr:colOff>
      <xdr:row>2</xdr:row>
      <xdr:rowOff>161925</xdr:rowOff>
    </xdr:to>
    <xdr:grpSp>
      <xdr:nvGrpSpPr>
        <xdr:cNvPr id="159879" name="Group 1">
          <a:hlinkClick xmlns:r="http://schemas.openxmlformats.org/officeDocument/2006/relationships" r:id="rId1" tooltip="Click for Next Attachment"/>
        </xdr:cNvPr>
        <xdr:cNvGrpSpPr>
          <a:grpSpLocks/>
        </xdr:cNvGrpSpPr>
      </xdr:nvGrpSpPr>
      <xdr:grpSpPr bwMode="auto">
        <a:xfrm>
          <a:off x="6686550" y="209550"/>
          <a:ext cx="1323975" cy="695325"/>
          <a:chOff x="738" y="5"/>
          <a:chExt cx="116" cy="73"/>
        </a:xfrm>
      </xdr:grpSpPr>
      <xdr:sp macro="" textlink="">
        <xdr:nvSpPr>
          <xdr:cNvPr id="159880"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276225</xdr:colOff>
      <xdr:row>2</xdr:row>
      <xdr:rowOff>542925</xdr:rowOff>
    </xdr:to>
    <xdr:grpSp>
      <xdr:nvGrpSpPr>
        <xdr:cNvPr id="160905" name="Group 2">
          <a:hlinkClick xmlns:r="http://schemas.openxmlformats.org/officeDocument/2006/relationships" r:id="rId1" tooltip="Click for Next Attachment"/>
        </xdr:cNvPr>
        <xdr:cNvGrpSpPr>
          <a:grpSpLocks/>
        </xdr:cNvGrpSpPr>
      </xdr:nvGrpSpPr>
      <xdr:grpSpPr bwMode="auto">
        <a:xfrm>
          <a:off x="7487478" y="57150"/>
          <a:ext cx="1502051" cy="949601"/>
          <a:chOff x="738" y="5"/>
          <a:chExt cx="116" cy="73"/>
        </a:xfrm>
      </xdr:grpSpPr>
      <xdr:sp macro="" textlink="">
        <xdr:nvSpPr>
          <xdr:cNvPr id="160906"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3076" name="Text Box 4"/>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2</xdr:col>
          <xdr:colOff>257175</xdr:colOff>
          <xdr:row>73</xdr:row>
          <xdr:rowOff>228600</xdr:rowOff>
        </xdr:to>
        <xdr:sp macro="" textlink="">
          <xdr:nvSpPr>
            <xdr:cNvPr id="3084" name="Option Button 12" hidden="1">
              <a:extLst>
                <a:ext uri="{63B3BB69-23CF-44E3-9099-C40C66FF867C}">
                  <a14:compatExt spid="_x0000_s308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914400</xdr:colOff>
          <xdr:row>73</xdr:row>
          <xdr:rowOff>228600</xdr:rowOff>
        </xdr:to>
        <xdr:sp macro="" textlink="">
          <xdr:nvSpPr>
            <xdr:cNvPr id="3085" name="Option Button 13" hidden="1">
              <a:extLst>
                <a:ext uri="{63B3BB69-23CF-44E3-9099-C40C66FF867C}">
                  <a14:compatExt spid="_x0000_s308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19.xml><?xml version="1.0" encoding="utf-8"?>
<xdr:wsDr xmlns:xdr="http://schemas.openxmlformats.org/drawingml/2006/spreadsheetDrawing" xmlns:a="http://schemas.openxmlformats.org/drawingml/2006/main">
  <xdr:twoCellAnchor>
    <xdr:from>
      <xdr:col>12</xdr:col>
      <xdr:colOff>161925</xdr:colOff>
      <xdr:row>0</xdr:row>
      <xdr:rowOff>38100</xdr:rowOff>
    </xdr:from>
    <xdr:to>
      <xdr:col>15</xdr:col>
      <xdr:colOff>180975</xdr:colOff>
      <xdr:row>2</xdr:row>
      <xdr:rowOff>314325</xdr:rowOff>
    </xdr:to>
    <xdr:grpSp>
      <xdr:nvGrpSpPr>
        <xdr:cNvPr id="161927" name="Group 1">
          <a:hlinkClick xmlns:r="http://schemas.openxmlformats.org/officeDocument/2006/relationships" r:id="rId1" tooltip="Click for Next Attachment"/>
        </xdr:cNvPr>
        <xdr:cNvGrpSpPr>
          <a:grpSpLocks/>
        </xdr:cNvGrpSpPr>
      </xdr:nvGrpSpPr>
      <xdr:grpSpPr bwMode="auto">
        <a:xfrm>
          <a:off x="8553450" y="38100"/>
          <a:ext cx="1238250" cy="762000"/>
          <a:chOff x="738" y="5"/>
          <a:chExt cx="116" cy="73"/>
        </a:xfrm>
      </xdr:grpSpPr>
      <xdr:sp macro="" textlink="">
        <xdr:nvSpPr>
          <xdr:cNvPr id="161928"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9"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10</xdr:col>
      <xdr:colOff>161925</xdr:colOff>
      <xdr:row>0</xdr:row>
      <xdr:rowOff>38100</xdr:rowOff>
    </xdr:from>
    <xdr:to>
      <xdr:col>12</xdr:col>
      <xdr:colOff>47625</xdr:colOff>
      <xdr:row>2</xdr:row>
      <xdr:rowOff>504825</xdr:rowOff>
    </xdr:to>
    <xdr:grpSp>
      <xdr:nvGrpSpPr>
        <xdr:cNvPr id="162951" name="Group 95"/>
        <xdr:cNvGrpSpPr>
          <a:grpSpLocks/>
        </xdr:cNvGrpSpPr>
      </xdr:nvGrpSpPr>
      <xdr:grpSpPr bwMode="auto">
        <a:xfrm>
          <a:off x="7230132" y="38100"/>
          <a:ext cx="1107527" cy="965966"/>
          <a:chOff x="760" y="4"/>
          <a:chExt cx="116" cy="99"/>
        </a:xfrm>
      </xdr:grpSpPr>
      <xdr:sp macro="" textlink="">
        <xdr:nvSpPr>
          <xdr:cNvPr id="162952" name="AutoShape 2">
            <a:hlinkClick xmlns:r="http://schemas.openxmlformats.org/officeDocument/2006/relationships" r:id="rId1" tooltip="Click here for next Attachment"/>
          </xdr:cNvPr>
          <xdr:cNvSpPr>
            <a:spLocks noChangeArrowheads="1"/>
          </xdr:cNvSpPr>
        </xdr:nvSpPr>
        <xdr:spPr bwMode="auto">
          <a:xfrm>
            <a:off x="760" y="4"/>
            <a:ext cx="116" cy="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236 h 21600"/>
              <a:gd name="T14" fmla="*/ 18807 w 21600"/>
              <a:gd name="T15" fmla="*/ 1636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775" y="28"/>
            <a:ext cx="98" cy="74"/>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10</xdr:col>
      <xdr:colOff>142875</xdr:colOff>
      <xdr:row>1</xdr:row>
      <xdr:rowOff>38100</xdr:rowOff>
    </xdr:from>
    <xdr:to>
      <xdr:col>12</xdr:col>
      <xdr:colOff>295275</xdr:colOff>
      <xdr:row>2</xdr:row>
      <xdr:rowOff>638175</xdr:rowOff>
    </xdr:to>
    <xdr:grpSp>
      <xdr:nvGrpSpPr>
        <xdr:cNvPr id="163975" name="Group 5"/>
        <xdr:cNvGrpSpPr>
          <a:grpSpLocks/>
        </xdr:cNvGrpSpPr>
      </xdr:nvGrpSpPr>
      <xdr:grpSpPr bwMode="auto">
        <a:xfrm>
          <a:off x="6488496" y="307428"/>
          <a:ext cx="1374227" cy="810281"/>
          <a:chOff x="675" y="24"/>
          <a:chExt cx="144" cy="83"/>
        </a:xfrm>
      </xdr:grpSpPr>
      <xdr:sp macro="" textlink="">
        <xdr:nvSpPr>
          <xdr:cNvPr id="163976" name="AutoShape 2">
            <a:hlinkClick xmlns:r="http://schemas.openxmlformats.org/officeDocument/2006/relationships" r:id="rId1" tooltip="Click here for next Attachment"/>
          </xdr:cNvPr>
          <xdr:cNvSpPr>
            <a:spLocks noChangeArrowheads="1"/>
          </xdr:cNvSpPr>
        </xdr:nvSpPr>
        <xdr:spPr bwMode="auto">
          <a:xfrm>
            <a:off x="675" y="24"/>
            <a:ext cx="144" cy="8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00 w 21600"/>
              <a:gd name="T13" fmla="*/ 5205 h 21600"/>
              <a:gd name="T14" fmla="*/ 18750 w 21600"/>
              <a:gd name="T15" fmla="*/ 16395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1" tooltip="Click here for next Attachment"/>
          </xdr:cNvPr>
          <xdr:cNvSpPr txBox="1">
            <a:spLocks noChangeArrowheads="1"/>
          </xdr:cNvSpPr>
        </xdr:nvSpPr>
        <xdr:spPr bwMode="auto">
          <a:xfrm>
            <a:off x="694" y="44"/>
            <a:ext cx="121" cy="6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0</xdr:colOff>
      <xdr:row>21</xdr:row>
      <xdr:rowOff>47625</xdr:rowOff>
    </xdr:from>
    <xdr:to>
      <xdr:col>6</xdr:col>
      <xdr:colOff>0</xdr:colOff>
      <xdr:row>24</xdr:row>
      <xdr:rowOff>133350</xdr:rowOff>
    </xdr:to>
    <xdr:grpSp>
      <xdr:nvGrpSpPr>
        <xdr:cNvPr id="165000" name="Group 5">
          <a:hlinkClick xmlns:r="http://schemas.openxmlformats.org/officeDocument/2006/relationships" r:id="rId1" tooltip="Back to Cover Page"/>
        </xdr:cNvPr>
        <xdr:cNvGrpSpPr>
          <a:grpSpLocks/>
        </xdr:cNvGrpSpPr>
      </xdr:nvGrpSpPr>
      <xdr:grpSpPr bwMode="auto">
        <a:xfrm>
          <a:off x="7407519" y="5506183"/>
          <a:ext cx="0" cy="796436"/>
          <a:chOff x="762" y="5"/>
          <a:chExt cx="116" cy="73"/>
        </a:xfrm>
      </xdr:grpSpPr>
      <xdr:sp macro="" textlink="">
        <xdr:nvSpPr>
          <xdr:cNvPr id="165001" name="AutoShape 2"/>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39025" y="8292863097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mc:AlternateContent xmlns:mc="http://schemas.openxmlformats.org/markup-compatibility/2006">
    <mc:Choice xmlns:a14="http://schemas.microsoft.com/office/drawing/2010/main" Requires="a14">
      <xdr:twoCellAnchor editAs="oneCell">
        <xdr:from>
          <xdr:col>1</xdr:col>
          <xdr:colOff>38100</xdr:colOff>
          <xdr:row>5</xdr:row>
          <xdr:rowOff>38100</xdr:rowOff>
        </xdr:from>
        <xdr:to>
          <xdr:col>2</xdr:col>
          <xdr:colOff>438150</xdr:colOff>
          <xdr:row>6</xdr:row>
          <xdr:rowOff>19050</xdr:rowOff>
        </xdr:to>
        <xdr:sp macro="" textlink="">
          <xdr:nvSpPr>
            <xdr:cNvPr id="62465" name="Option Button 1" hidden="1">
              <a:extLst>
                <a:ext uri="{63B3BB69-23CF-44E3-9099-C40C66FF867C}">
                  <a14:compatExt spid="_x0000_s6246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Domestic Bidder</a:t>
              </a:r>
            </a:p>
          </xdr:txBody>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0CS/47-Automation%20Lab/Bid%20Docs/Volume-III/1-First%20Envelope%20(Bid%20Form%20&amp;%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60011086/AppData/Local/Microsoft/Windows/INetCache/Content.Outlook/0Q4503LX/First%20Envelope%20-%20R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pendrive%20CS1\ann\dhramjagrah\tria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60020587/Desktop/1st-Envelope_SS02_Attachmen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GCB"/>
      <sheetName val="Attach 17"/>
      <sheetName val="Attach 19"/>
      <sheetName val="Bid Form 1st Env."/>
      <sheetName val="N-W (Cr.)"/>
      <sheetName val="Sheet1"/>
      <sheetName val="Sheet2"/>
    </sheetNames>
    <sheetDataSet>
      <sheetData sheetId="0"/>
      <sheetData sheetId="1"/>
      <sheetData sheetId="2">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row r="7">
          <cell r="A7" t="str">
            <v>Bidder's Name &amp; Address</v>
          </cell>
        </row>
      </sheetData>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Schedule-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Attach 20"/>
      <sheetName val="Bid Form 1st Env."/>
      <sheetName val="N-W (Cr.)"/>
      <sheetName val="Sheet1"/>
    </sheetNames>
    <sheetDataSet>
      <sheetData sheetId="0"/>
      <sheetData sheetId="1"/>
      <sheetData sheetId="2"/>
      <sheetData sheetId="3"/>
      <sheetData sheetId="4">
        <row r="15">
          <cell r="B15" t="str">
            <v>--</v>
          </cell>
          <cell r="F15" t="str">
            <v/>
          </cell>
        </row>
        <row r="16">
          <cell r="B16" t="str">
            <v/>
          </cell>
          <cell r="F16" t="str">
            <v/>
          </cell>
        </row>
      </sheetData>
      <sheetData sheetId="5"/>
      <sheetData sheetId="6"/>
      <sheetData sheetId="7"/>
      <sheetData sheetId="8"/>
      <sheetData sheetId="9"/>
      <sheetData sheetId="10">
        <row r="12">
          <cell r="E12" t="str">
            <v>Gurgaon (Haryana) - 122001</v>
          </cell>
        </row>
      </sheetData>
      <sheetData sheetId="11"/>
      <sheetData sheetId="12"/>
      <sheetData sheetId="13"/>
      <sheetData sheetId="14"/>
      <sheetData sheetId="15"/>
      <sheetData sheetId="16"/>
      <sheetData sheetId="17"/>
      <sheetData sheetId="18"/>
      <sheetData sheetId="19"/>
      <sheetData sheetId="20">
        <row r="6">
          <cell r="A6" t="str">
            <v>Bidder’s Name and Address (Lead Partner) :</v>
          </cell>
          <cell r="F6" t="str">
            <v>To:</v>
          </cell>
        </row>
        <row r="7">
          <cell r="A7" t="str">
            <v/>
          </cell>
          <cell r="F7" t="str">
            <v>Contract Services</v>
          </cell>
        </row>
        <row r="8">
          <cell r="B8" t="str">
            <v/>
          </cell>
          <cell r="F8" t="str">
            <v>Power Grid Corporation of India Ltd.,</v>
          </cell>
        </row>
        <row r="9">
          <cell r="B9" t="str">
            <v/>
          </cell>
          <cell r="F9" t="str">
            <v>"Saudamini", Plot No.-2</v>
          </cell>
        </row>
        <row r="10">
          <cell r="B10" t="str">
            <v/>
          </cell>
          <cell r="F10" t="str">
            <v xml:space="preserve">Sector-29, </v>
          </cell>
        </row>
        <row r="11">
          <cell r="B11" t="str">
            <v/>
          </cell>
        </row>
      </sheetData>
      <sheetData sheetId="21"/>
      <sheetData sheetId="22"/>
      <sheetData sheetId="23"/>
      <sheetData sheetId="24"/>
      <sheetData sheetId="25"/>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45E7BCAF-0396-41CB-834E-AF2528C60F3A}" protected="1">
  <header guid="{45E7BCAF-0396-41CB-834E-AF2528C60F3A}" dateTime="2019-02-21T16:10:10" maxSheetId="26" userName="Chandra Kr. Kamat {चंद्र कुमार कामत}" r:id="rId1">
    <sheetIdMap count="25">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45E7BCAF-0396-41CB-834E-AF2528C60F3A}" name="Chandra Kr. Kamat {चंद्र कुमार कामत}" id="-1487481691" dateTime="2019-02-21T16:10:10"/>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6.bin"/><Relationship Id="rId13" Type="http://schemas.openxmlformats.org/officeDocument/2006/relationships/printerSettings" Target="../printerSettings/printerSettings41.bin"/><Relationship Id="rId18" Type="http://schemas.openxmlformats.org/officeDocument/2006/relationships/printerSettings" Target="../printerSettings/printerSettings46.bin"/><Relationship Id="rId3" Type="http://schemas.openxmlformats.org/officeDocument/2006/relationships/printerSettings" Target="../printerSettings/printerSettings31.bin"/><Relationship Id="rId21" Type="http://schemas.openxmlformats.org/officeDocument/2006/relationships/printerSettings" Target="../printerSettings/printerSettings49.bin"/><Relationship Id="rId7" Type="http://schemas.openxmlformats.org/officeDocument/2006/relationships/printerSettings" Target="../printerSettings/printerSettings35.bin"/><Relationship Id="rId12" Type="http://schemas.openxmlformats.org/officeDocument/2006/relationships/printerSettings" Target="../printerSettings/printerSettings40.bin"/><Relationship Id="rId17" Type="http://schemas.openxmlformats.org/officeDocument/2006/relationships/printerSettings" Target="../printerSettings/printerSettings45.bin"/><Relationship Id="rId25" Type="http://schemas.openxmlformats.org/officeDocument/2006/relationships/comments" Target="../comments1.xml"/><Relationship Id="rId2" Type="http://schemas.openxmlformats.org/officeDocument/2006/relationships/printerSettings" Target="../printerSettings/printerSettings30.bin"/><Relationship Id="rId16" Type="http://schemas.openxmlformats.org/officeDocument/2006/relationships/printerSettings" Target="../printerSettings/printerSettings44.bin"/><Relationship Id="rId20" Type="http://schemas.openxmlformats.org/officeDocument/2006/relationships/printerSettings" Target="../printerSettings/printerSettings48.bin"/><Relationship Id="rId1" Type="http://schemas.openxmlformats.org/officeDocument/2006/relationships/printerSettings" Target="../printerSettings/printerSettings29.bin"/><Relationship Id="rId6" Type="http://schemas.openxmlformats.org/officeDocument/2006/relationships/printerSettings" Target="../printerSettings/printerSettings34.bin"/><Relationship Id="rId11" Type="http://schemas.openxmlformats.org/officeDocument/2006/relationships/printerSettings" Target="../printerSettings/printerSettings39.bin"/><Relationship Id="rId24" Type="http://schemas.openxmlformats.org/officeDocument/2006/relationships/vmlDrawing" Target="../drawings/vmlDrawing1.vml"/><Relationship Id="rId5" Type="http://schemas.openxmlformats.org/officeDocument/2006/relationships/printerSettings" Target="../printerSettings/printerSettings33.bin"/><Relationship Id="rId15" Type="http://schemas.openxmlformats.org/officeDocument/2006/relationships/printerSettings" Target="../printerSettings/printerSettings43.bin"/><Relationship Id="rId23" Type="http://schemas.openxmlformats.org/officeDocument/2006/relationships/drawing" Target="../drawings/drawing2.xml"/><Relationship Id="rId10" Type="http://schemas.openxmlformats.org/officeDocument/2006/relationships/printerSettings" Target="../printerSettings/printerSettings38.bin"/><Relationship Id="rId19" Type="http://schemas.openxmlformats.org/officeDocument/2006/relationships/printerSettings" Target="../printerSettings/printerSettings47.bin"/><Relationship Id="rId4" Type="http://schemas.openxmlformats.org/officeDocument/2006/relationships/printerSettings" Target="../printerSettings/printerSettings32.bin"/><Relationship Id="rId9" Type="http://schemas.openxmlformats.org/officeDocument/2006/relationships/printerSettings" Target="../printerSettings/printerSettings37.bin"/><Relationship Id="rId14" Type="http://schemas.openxmlformats.org/officeDocument/2006/relationships/printerSettings" Target="../printerSettings/printerSettings42.bin"/><Relationship Id="rId22" Type="http://schemas.openxmlformats.org/officeDocument/2006/relationships/printerSettings" Target="../printerSettings/printerSettings5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8.bin"/><Relationship Id="rId13" Type="http://schemas.openxmlformats.org/officeDocument/2006/relationships/printerSettings" Target="../printerSettings/printerSettings63.bin"/><Relationship Id="rId18" Type="http://schemas.openxmlformats.org/officeDocument/2006/relationships/printerSettings" Target="../printerSettings/printerSettings68.bin"/><Relationship Id="rId3" Type="http://schemas.openxmlformats.org/officeDocument/2006/relationships/printerSettings" Target="../printerSettings/printerSettings53.bin"/><Relationship Id="rId21" Type="http://schemas.openxmlformats.org/officeDocument/2006/relationships/printerSettings" Target="../printerSettings/printerSettings71.bin"/><Relationship Id="rId7" Type="http://schemas.openxmlformats.org/officeDocument/2006/relationships/printerSettings" Target="../printerSettings/printerSettings57.bin"/><Relationship Id="rId12" Type="http://schemas.openxmlformats.org/officeDocument/2006/relationships/printerSettings" Target="../printerSettings/printerSettings62.bin"/><Relationship Id="rId17" Type="http://schemas.openxmlformats.org/officeDocument/2006/relationships/printerSettings" Target="../printerSettings/printerSettings67.bin"/><Relationship Id="rId2" Type="http://schemas.openxmlformats.org/officeDocument/2006/relationships/printerSettings" Target="../printerSettings/printerSettings52.bin"/><Relationship Id="rId16" Type="http://schemas.openxmlformats.org/officeDocument/2006/relationships/printerSettings" Target="../printerSettings/printerSettings66.bin"/><Relationship Id="rId20" Type="http://schemas.openxmlformats.org/officeDocument/2006/relationships/printerSettings" Target="../printerSettings/printerSettings70.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11" Type="http://schemas.openxmlformats.org/officeDocument/2006/relationships/printerSettings" Target="../printerSettings/printerSettings61.bin"/><Relationship Id="rId5" Type="http://schemas.openxmlformats.org/officeDocument/2006/relationships/printerSettings" Target="../printerSettings/printerSettings55.bin"/><Relationship Id="rId15" Type="http://schemas.openxmlformats.org/officeDocument/2006/relationships/printerSettings" Target="../printerSettings/printerSettings65.bin"/><Relationship Id="rId23" Type="http://schemas.openxmlformats.org/officeDocument/2006/relationships/drawing" Target="../drawings/drawing3.xml"/><Relationship Id="rId10" Type="http://schemas.openxmlformats.org/officeDocument/2006/relationships/printerSettings" Target="../printerSettings/printerSettings60.bin"/><Relationship Id="rId19" Type="http://schemas.openxmlformats.org/officeDocument/2006/relationships/printerSettings" Target="../printerSettings/printerSettings69.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 Id="rId14" Type="http://schemas.openxmlformats.org/officeDocument/2006/relationships/printerSettings" Target="../printerSettings/printerSettings64.bin"/><Relationship Id="rId22" Type="http://schemas.openxmlformats.org/officeDocument/2006/relationships/printerSettings" Target="../printerSettings/printerSettings72.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drawing" Target="../drawings/drawing4.xml"/><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29" Type="http://schemas.openxmlformats.org/officeDocument/2006/relationships/drawing" Target="../drawings/drawing5.xml"/><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28" Type="http://schemas.openxmlformats.org/officeDocument/2006/relationships/printerSettings" Target="../printerSettings/printerSettings122.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printerSettings" Target="../printerSettings/printerSettings121.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0.bin"/><Relationship Id="rId13" Type="http://schemas.openxmlformats.org/officeDocument/2006/relationships/printerSettings" Target="../printerSettings/printerSettings135.bin"/><Relationship Id="rId18" Type="http://schemas.openxmlformats.org/officeDocument/2006/relationships/printerSettings" Target="../printerSettings/printerSettings140.bin"/><Relationship Id="rId26" Type="http://schemas.openxmlformats.org/officeDocument/2006/relationships/printerSettings" Target="../printerSettings/printerSettings148.bin"/><Relationship Id="rId3" Type="http://schemas.openxmlformats.org/officeDocument/2006/relationships/printerSettings" Target="../printerSettings/printerSettings125.bin"/><Relationship Id="rId21" Type="http://schemas.openxmlformats.org/officeDocument/2006/relationships/printerSettings" Target="../printerSettings/printerSettings143.bin"/><Relationship Id="rId7" Type="http://schemas.openxmlformats.org/officeDocument/2006/relationships/printerSettings" Target="../printerSettings/printerSettings129.bin"/><Relationship Id="rId12" Type="http://schemas.openxmlformats.org/officeDocument/2006/relationships/printerSettings" Target="../printerSettings/printerSettings134.bin"/><Relationship Id="rId17" Type="http://schemas.openxmlformats.org/officeDocument/2006/relationships/printerSettings" Target="../printerSettings/printerSettings139.bin"/><Relationship Id="rId25" Type="http://schemas.openxmlformats.org/officeDocument/2006/relationships/printerSettings" Target="../printerSettings/printerSettings147.bin"/><Relationship Id="rId2" Type="http://schemas.openxmlformats.org/officeDocument/2006/relationships/printerSettings" Target="../printerSettings/printerSettings124.bin"/><Relationship Id="rId16" Type="http://schemas.openxmlformats.org/officeDocument/2006/relationships/printerSettings" Target="../printerSettings/printerSettings138.bin"/><Relationship Id="rId20" Type="http://schemas.openxmlformats.org/officeDocument/2006/relationships/printerSettings" Target="../printerSettings/printerSettings142.bin"/><Relationship Id="rId29" Type="http://schemas.openxmlformats.org/officeDocument/2006/relationships/drawing" Target="../drawings/drawing6.xml"/><Relationship Id="rId1" Type="http://schemas.openxmlformats.org/officeDocument/2006/relationships/printerSettings" Target="../printerSettings/printerSettings123.bin"/><Relationship Id="rId6" Type="http://schemas.openxmlformats.org/officeDocument/2006/relationships/printerSettings" Target="../printerSettings/printerSettings128.bin"/><Relationship Id="rId11" Type="http://schemas.openxmlformats.org/officeDocument/2006/relationships/printerSettings" Target="../printerSettings/printerSettings133.bin"/><Relationship Id="rId24" Type="http://schemas.openxmlformats.org/officeDocument/2006/relationships/printerSettings" Target="../printerSettings/printerSettings146.bin"/><Relationship Id="rId5" Type="http://schemas.openxmlformats.org/officeDocument/2006/relationships/printerSettings" Target="../printerSettings/printerSettings127.bin"/><Relationship Id="rId15" Type="http://schemas.openxmlformats.org/officeDocument/2006/relationships/printerSettings" Target="../printerSettings/printerSettings137.bin"/><Relationship Id="rId23" Type="http://schemas.openxmlformats.org/officeDocument/2006/relationships/printerSettings" Target="../printerSettings/printerSettings145.bin"/><Relationship Id="rId28" Type="http://schemas.openxmlformats.org/officeDocument/2006/relationships/printerSettings" Target="../printerSettings/printerSettings150.bin"/><Relationship Id="rId10" Type="http://schemas.openxmlformats.org/officeDocument/2006/relationships/printerSettings" Target="../printerSettings/printerSettings132.bin"/><Relationship Id="rId19" Type="http://schemas.openxmlformats.org/officeDocument/2006/relationships/printerSettings" Target="../printerSettings/printerSettings141.bin"/><Relationship Id="rId31" Type="http://schemas.openxmlformats.org/officeDocument/2006/relationships/ctrlProp" Target="../ctrlProps/ctrlProp1.xml"/><Relationship Id="rId4" Type="http://schemas.openxmlformats.org/officeDocument/2006/relationships/printerSettings" Target="../printerSettings/printerSettings126.bin"/><Relationship Id="rId9" Type="http://schemas.openxmlformats.org/officeDocument/2006/relationships/printerSettings" Target="../printerSettings/printerSettings131.bin"/><Relationship Id="rId14" Type="http://schemas.openxmlformats.org/officeDocument/2006/relationships/printerSettings" Target="../printerSettings/printerSettings136.bin"/><Relationship Id="rId22" Type="http://schemas.openxmlformats.org/officeDocument/2006/relationships/printerSettings" Target="../printerSettings/printerSettings144.bin"/><Relationship Id="rId27" Type="http://schemas.openxmlformats.org/officeDocument/2006/relationships/printerSettings" Target="../printerSettings/printerSettings149.bin"/><Relationship Id="rId30" Type="http://schemas.openxmlformats.org/officeDocument/2006/relationships/vmlDrawing" Target="../drawings/vmlDrawing2.v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8.bin"/><Relationship Id="rId13" Type="http://schemas.openxmlformats.org/officeDocument/2006/relationships/printerSettings" Target="../printerSettings/printerSettings163.bin"/><Relationship Id="rId18" Type="http://schemas.openxmlformats.org/officeDocument/2006/relationships/printerSettings" Target="../printerSettings/printerSettings168.bin"/><Relationship Id="rId26" Type="http://schemas.openxmlformats.org/officeDocument/2006/relationships/printerSettings" Target="../printerSettings/printerSettings176.bin"/><Relationship Id="rId3" Type="http://schemas.openxmlformats.org/officeDocument/2006/relationships/printerSettings" Target="../printerSettings/printerSettings153.bin"/><Relationship Id="rId21" Type="http://schemas.openxmlformats.org/officeDocument/2006/relationships/printerSettings" Target="../printerSettings/printerSettings171.bin"/><Relationship Id="rId7" Type="http://schemas.openxmlformats.org/officeDocument/2006/relationships/printerSettings" Target="../printerSettings/printerSettings157.bin"/><Relationship Id="rId12" Type="http://schemas.openxmlformats.org/officeDocument/2006/relationships/printerSettings" Target="../printerSettings/printerSettings162.bin"/><Relationship Id="rId17" Type="http://schemas.openxmlformats.org/officeDocument/2006/relationships/printerSettings" Target="../printerSettings/printerSettings167.bin"/><Relationship Id="rId25" Type="http://schemas.openxmlformats.org/officeDocument/2006/relationships/printerSettings" Target="../printerSettings/printerSettings175.bin"/><Relationship Id="rId2" Type="http://schemas.openxmlformats.org/officeDocument/2006/relationships/printerSettings" Target="../printerSettings/printerSettings152.bin"/><Relationship Id="rId16" Type="http://schemas.openxmlformats.org/officeDocument/2006/relationships/printerSettings" Target="../printerSettings/printerSettings166.bin"/><Relationship Id="rId20" Type="http://schemas.openxmlformats.org/officeDocument/2006/relationships/printerSettings" Target="../printerSettings/printerSettings170.bin"/><Relationship Id="rId29" Type="http://schemas.openxmlformats.org/officeDocument/2006/relationships/drawing" Target="../drawings/drawing7.xml"/><Relationship Id="rId1" Type="http://schemas.openxmlformats.org/officeDocument/2006/relationships/printerSettings" Target="../printerSettings/printerSettings151.bin"/><Relationship Id="rId6" Type="http://schemas.openxmlformats.org/officeDocument/2006/relationships/printerSettings" Target="../printerSettings/printerSettings156.bin"/><Relationship Id="rId11" Type="http://schemas.openxmlformats.org/officeDocument/2006/relationships/printerSettings" Target="../printerSettings/printerSettings161.bin"/><Relationship Id="rId24" Type="http://schemas.openxmlformats.org/officeDocument/2006/relationships/printerSettings" Target="../printerSettings/printerSettings174.bin"/><Relationship Id="rId5" Type="http://schemas.openxmlformats.org/officeDocument/2006/relationships/printerSettings" Target="../printerSettings/printerSettings155.bin"/><Relationship Id="rId15" Type="http://schemas.openxmlformats.org/officeDocument/2006/relationships/printerSettings" Target="../printerSettings/printerSettings165.bin"/><Relationship Id="rId23" Type="http://schemas.openxmlformats.org/officeDocument/2006/relationships/printerSettings" Target="../printerSettings/printerSettings173.bin"/><Relationship Id="rId28" Type="http://schemas.openxmlformats.org/officeDocument/2006/relationships/printerSettings" Target="../printerSettings/printerSettings178.bin"/><Relationship Id="rId10" Type="http://schemas.openxmlformats.org/officeDocument/2006/relationships/printerSettings" Target="../printerSettings/printerSettings160.bin"/><Relationship Id="rId19" Type="http://schemas.openxmlformats.org/officeDocument/2006/relationships/printerSettings" Target="../printerSettings/printerSettings169.bin"/><Relationship Id="rId31" Type="http://schemas.openxmlformats.org/officeDocument/2006/relationships/ctrlProp" Target="../ctrlProps/ctrlProp2.xml"/><Relationship Id="rId4" Type="http://schemas.openxmlformats.org/officeDocument/2006/relationships/printerSettings" Target="../printerSettings/printerSettings154.bin"/><Relationship Id="rId9" Type="http://schemas.openxmlformats.org/officeDocument/2006/relationships/printerSettings" Target="../printerSettings/printerSettings159.bin"/><Relationship Id="rId14" Type="http://schemas.openxmlformats.org/officeDocument/2006/relationships/printerSettings" Target="../printerSettings/printerSettings164.bin"/><Relationship Id="rId22" Type="http://schemas.openxmlformats.org/officeDocument/2006/relationships/printerSettings" Target="../printerSettings/printerSettings172.bin"/><Relationship Id="rId27" Type="http://schemas.openxmlformats.org/officeDocument/2006/relationships/printerSettings" Target="../printerSettings/printerSettings177.bin"/><Relationship Id="rId30" Type="http://schemas.openxmlformats.org/officeDocument/2006/relationships/vmlDrawing" Target="../drawings/vmlDrawing3.v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vmlDrawing" Target="../drawings/vmlDrawing4.vml"/><Relationship Id="rId3" Type="http://schemas.openxmlformats.org/officeDocument/2006/relationships/printerSettings" Target="../printerSettings/printerSettings181.bin"/><Relationship Id="rId7" Type="http://schemas.openxmlformats.org/officeDocument/2006/relationships/printerSettings" Target="../printerSettings/printerSettings185.bin"/><Relationship Id="rId12" Type="http://schemas.openxmlformats.org/officeDocument/2006/relationships/drawing" Target="../drawings/drawing8.xml"/><Relationship Id="rId2" Type="http://schemas.openxmlformats.org/officeDocument/2006/relationships/printerSettings" Target="../printerSettings/printerSettings180.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5" Type="http://schemas.openxmlformats.org/officeDocument/2006/relationships/printerSettings" Target="../printerSettings/printerSettings183.bin"/><Relationship Id="rId10" Type="http://schemas.openxmlformats.org/officeDocument/2006/relationships/printerSettings" Target="../printerSettings/printerSettings188.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ctrlProp" Target="../ctrlProps/ctrlProp3.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drawing" Target="../drawings/drawing9.xml"/><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ctrlProp" Target="../ctrlProps/ctrlProp4.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5.bin"/><Relationship Id="rId13" Type="http://schemas.openxmlformats.org/officeDocument/2006/relationships/printerSettings" Target="../printerSettings/printerSettings230.bin"/><Relationship Id="rId18" Type="http://schemas.openxmlformats.org/officeDocument/2006/relationships/printerSettings" Target="../printerSettings/printerSettings235.bin"/><Relationship Id="rId26" Type="http://schemas.openxmlformats.org/officeDocument/2006/relationships/printerSettings" Target="../printerSettings/printerSettings243.bin"/><Relationship Id="rId3" Type="http://schemas.openxmlformats.org/officeDocument/2006/relationships/printerSettings" Target="../printerSettings/printerSettings220.bin"/><Relationship Id="rId21" Type="http://schemas.openxmlformats.org/officeDocument/2006/relationships/printerSettings" Target="../printerSettings/printerSettings238.bin"/><Relationship Id="rId7" Type="http://schemas.openxmlformats.org/officeDocument/2006/relationships/printerSettings" Target="../printerSettings/printerSettings224.bin"/><Relationship Id="rId12" Type="http://schemas.openxmlformats.org/officeDocument/2006/relationships/printerSettings" Target="../printerSettings/printerSettings229.bin"/><Relationship Id="rId17" Type="http://schemas.openxmlformats.org/officeDocument/2006/relationships/printerSettings" Target="../printerSettings/printerSettings234.bin"/><Relationship Id="rId25" Type="http://schemas.openxmlformats.org/officeDocument/2006/relationships/printerSettings" Target="../printerSettings/printerSettings242.bin"/><Relationship Id="rId2" Type="http://schemas.openxmlformats.org/officeDocument/2006/relationships/printerSettings" Target="../printerSettings/printerSettings219.bin"/><Relationship Id="rId16" Type="http://schemas.openxmlformats.org/officeDocument/2006/relationships/printerSettings" Target="../printerSettings/printerSettings233.bin"/><Relationship Id="rId20" Type="http://schemas.openxmlformats.org/officeDocument/2006/relationships/printerSettings" Target="../printerSettings/printerSettings237.bin"/><Relationship Id="rId29" Type="http://schemas.openxmlformats.org/officeDocument/2006/relationships/drawing" Target="../drawings/drawing10.xml"/><Relationship Id="rId1" Type="http://schemas.openxmlformats.org/officeDocument/2006/relationships/printerSettings" Target="../printerSettings/printerSettings218.bin"/><Relationship Id="rId6" Type="http://schemas.openxmlformats.org/officeDocument/2006/relationships/printerSettings" Target="../printerSettings/printerSettings223.bin"/><Relationship Id="rId11" Type="http://schemas.openxmlformats.org/officeDocument/2006/relationships/printerSettings" Target="../printerSettings/printerSettings228.bin"/><Relationship Id="rId24" Type="http://schemas.openxmlformats.org/officeDocument/2006/relationships/printerSettings" Target="../printerSettings/printerSettings241.bin"/><Relationship Id="rId5" Type="http://schemas.openxmlformats.org/officeDocument/2006/relationships/printerSettings" Target="../printerSettings/printerSettings222.bin"/><Relationship Id="rId15" Type="http://schemas.openxmlformats.org/officeDocument/2006/relationships/printerSettings" Target="../printerSettings/printerSettings232.bin"/><Relationship Id="rId23" Type="http://schemas.openxmlformats.org/officeDocument/2006/relationships/printerSettings" Target="../printerSettings/printerSettings240.bin"/><Relationship Id="rId28" Type="http://schemas.openxmlformats.org/officeDocument/2006/relationships/printerSettings" Target="../printerSettings/printerSettings245.bin"/><Relationship Id="rId10" Type="http://schemas.openxmlformats.org/officeDocument/2006/relationships/printerSettings" Target="../printerSettings/printerSettings227.bin"/><Relationship Id="rId19" Type="http://schemas.openxmlformats.org/officeDocument/2006/relationships/printerSettings" Target="../printerSettings/printerSettings236.bin"/><Relationship Id="rId4" Type="http://schemas.openxmlformats.org/officeDocument/2006/relationships/printerSettings" Target="../printerSettings/printerSettings221.bin"/><Relationship Id="rId9" Type="http://schemas.openxmlformats.org/officeDocument/2006/relationships/printerSettings" Target="../printerSettings/printerSettings226.bin"/><Relationship Id="rId14" Type="http://schemas.openxmlformats.org/officeDocument/2006/relationships/printerSettings" Target="../printerSettings/printerSettings231.bin"/><Relationship Id="rId22" Type="http://schemas.openxmlformats.org/officeDocument/2006/relationships/printerSettings" Target="../printerSettings/printerSettings239.bin"/><Relationship Id="rId27" Type="http://schemas.openxmlformats.org/officeDocument/2006/relationships/printerSettings" Target="../printerSettings/printerSettings244.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3.bin"/><Relationship Id="rId13" Type="http://schemas.openxmlformats.org/officeDocument/2006/relationships/printerSettings" Target="../printerSettings/printerSettings258.bin"/><Relationship Id="rId18" Type="http://schemas.openxmlformats.org/officeDocument/2006/relationships/printerSettings" Target="../printerSettings/printerSettings263.bin"/><Relationship Id="rId26" Type="http://schemas.openxmlformats.org/officeDocument/2006/relationships/printerSettings" Target="../printerSettings/printerSettings271.bin"/><Relationship Id="rId3" Type="http://schemas.openxmlformats.org/officeDocument/2006/relationships/printerSettings" Target="../printerSettings/printerSettings248.bin"/><Relationship Id="rId21" Type="http://schemas.openxmlformats.org/officeDocument/2006/relationships/printerSettings" Target="../printerSettings/printerSettings266.bin"/><Relationship Id="rId7" Type="http://schemas.openxmlformats.org/officeDocument/2006/relationships/printerSettings" Target="../printerSettings/printerSettings252.bin"/><Relationship Id="rId12" Type="http://schemas.openxmlformats.org/officeDocument/2006/relationships/printerSettings" Target="../printerSettings/printerSettings257.bin"/><Relationship Id="rId17" Type="http://schemas.openxmlformats.org/officeDocument/2006/relationships/printerSettings" Target="../printerSettings/printerSettings262.bin"/><Relationship Id="rId25" Type="http://schemas.openxmlformats.org/officeDocument/2006/relationships/printerSettings" Target="../printerSettings/printerSettings270.bin"/><Relationship Id="rId2" Type="http://schemas.openxmlformats.org/officeDocument/2006/relationships/printerSettings" Target="../printerSettings/printerSettings247.bin"/><Relationship Id="rId16" Type="http://schemas.openxmlformats.org/officeDocument/2006/relationships/printerSettings" Target="../printerSettings/printerSettings261.bin"/><Relationship Id="rId20" Type="http://schemas.openxmlformats.org/officeDocument/2006/relationships/printerSettings" Target="../printerSettings/printerSettings265.bin"/><Relationship Id="rId29" Type="http://schemas.openxmlformats.org/officeDocument/2006/relationships/drawing" Target="../drawings/drawing11.xml"/><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11" Type="http://schemas.openxmlformats.org/officeDocument/2006/relationships/printerSettings" Target="../printerSettings/printerSettings256.bin"/><Relationship Id="rId24" Type="http://schemas.openxmlformats.org/officeDocument/2006/relationships/printerSettings" Target="../printerSettings/printerSettings269.bin"/><Relationship Id="rId5" Type="http://schemas.openxmlformats.org/officeDocument/2006/relationships/printerSettings" Target="../printerSettings/printerSettings250.bin"/><Relationship Id="rId15" Type="http://schemas.openxmlformats.org/officeDocument/2006/relationships/printerSettings" Target="../printerSettings/printerSettings260.bin"/><Relationship Id="rId23" Type="http://schemas.openxmlformats.org/officeDocument/2006/relationships/printerSettings" Target="../printerSettings/printerSettings268.bin"/><Relationship Id="rId28" Type="http://schemas.openxmlformats.org/officeDocument/2006/relationships/printerSettings" Target="../printerSettings/printerSettings273.bin"/><Relationship Id="rId10" Type="http://schemas.openxmlformats.org/officeDocument/2006/relationships/printerSettings" Target="../printerSettings/printerSettings255.bin"/><Relationship Id="rId19" Type="http://schemas.openxmlformats.org/officeDocument/2006/relationships/printerSettings" Target="../printerSettings/printerSettings264.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 Id="rId14" Type="http://schemas.openxmlformats.org/officeDocument/2006/relationships/printerSettings" Target="../printerSettings/printerSettings259.bin"/><Relationship Id="rId22" Type="http://schemas.openxmlformats.org/officeDocument/2006/relationships/printerSettings" Target="../printerSettings/printerSettings267.bin"/><Relationship Id="rId27" Type="http://schemas.openxmlformats.org/officeDocument/2006/relationships/printerSettings" Target="../printerSettings/printerSettings272.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1.bin"/><Relationship Id="rId13" Type="http://schemas.openxmlformats.org/officeDocument/2006/relationships/printerSettings" Target="../printerSettings/printerSettings286.bin"/><Relationship Id="rId18" Type="http://schemas.openxmlformats.org/officeDocument/2006/relationships/printerSettings" Target="../printerSettings/printerSettings291.bin"/><Relationship Id="rId26" Type="http://schemas.openxmlformats.org/officeDocument/2006/relationships/printerSettings" Target="../printerSettings/printerSettings299.bin"/><Relationship Id="rId3" Type="http://schemas.openxmlformats.org/officeDocument/2006/relationships/printerSettings" Target="../printerSettings/printerSettings276.bin"/><Relationship Id="rId21" Type="http://schemas.openxmlformats.org/officeDocument/2006/relationships/printerSettings" Target="../printerSettings/printerSettings294.bin"/><Relationship Id="rId7" Type="http://schemas.openxmlformats.org/officeDocument/2006/relationships/printerSettings" Target="../printerSettings/printerSettings280.bin"/><Relationship Id="rId12" Type="http://schemas.openxmlformats.org/officeDocument/2006/relationships/printerSettings" Target="../printerSettings/printerSettings285.bin"/><Relationship Id="rId17" Type="http://schemas.openxmlformats.org/officeDocument/2006/relationships/printerSettings" Target="../printerSettings/printerSettings290.bin"/><Relationship Id="rId25" Type="http://schemas.openxmlformats.org/officeDocument/2006/relationships/printerSettings" Target="../printerSettings/printerSettings298.bin"/><Relationship Id="rId2" Type="http://schemas.openxmlformats.org/officeDocument/2006/relationships/printerSettings" Target="../printerSettings/printerSettings275.bin"/><Relationship Id="rId16" Type="http://schemas.openxmlformats.org/officeDocument/2006/relationships/printerSettings" Target="../printerSettings/printerSettings289.bin"/><Relationship Id="rId20" Type="http://schemas.openxmlformats.org/officeDocument/2006/relationships/printerSettings" Target="../printerSettings/printerSettings293.bin"/><Relationship Id="rId29" Type="http://schemas.openxmlformats.org/officeDocument/2006/relationships/drawing" Target="../drawings/drawing12.xml"/><Relationship Id="rId1" Type="http://schemas.openxmlformats.org/officeDocument/2006/relationships/printerSettings" Target="../printerSettings/printerSettings274.bin"/><Relationship Id="rId6" Type="http://schemas.openxmlformats.org/officeDocument/2006/relationships/printerSettings" Target="../printerSettings/printerSettings279.bin"/><Relationship Id="rId11" Type="http://schemas.openxmlformats.org/officeDocument/2006/relationships/printerSettings" Target="../printerSettings/printerSettings284.bin"/><Relationship Id="rId24" Type="http://schemas.openxmlformats.org/officeDocument/2006/relationships/printerSettings" Target="../printerSettings/printerSettings297.bin"/><Relationship Id="rId5" Type="http://schemas.openxmlformats.org/officeDocument/2006/relationships/printerSettings" Target="../printerSettings/printerSettings278.bin"/><Relationship Id="rId15" Type="http://schemas.openxmlformats.org/officeDocument/2006/relationships/printerSettings" Target="../printerSettings/printerSettings288.bin"/><Relationship Id="rId23" Type="http://schemas.openxmlformats.org/officeDocument/2006/relationships/printerSettings" Target="../printerSettings/printerSettings296.bin"/><Relationship Id="rId28" Type="http://schemas.openxmlformats.org/officeDocument/2006/relationships/printerSettings" Target="../printerSettings/printerSettings301.bin"/><Relationship Id="rId10" Type="http://schemas.openxmlformats.org/officeDocument/2006/relationships/printerSettings" Target="../printerSettings/printerSettings283.bin"/><Relationship Id="rId19" Type="http://schemas.openxmlformats.org/officeDocument/2006/relationships/printerSettings" Target="../printerSettings/printerSettings292.bin"/><Relationship Id="rId31" Type="http://schemas.openxmlformats.org/officeDocument/2006/relationships/ctrlProp" Target="../ctrlProps/ctrlProp5.xml"/><Relationship Id="rId4" Type="http://schemas.openxmlformats.org/officeDocument/2006/relationships/printerSettings" Target="../printerSettings/printerSettings277.bin"/><Relationship Id="rId9" Type="http://schemas.openxmlformats.org/officeDocument/2006/relationships/printerSettings" Target="../printerSettings/printerSettings282.bin"/><Relationship Id="rId14" Type="http://schemas.openxmlformats.org/officeDocument/2006/relationships/printerSettings" Target="../printerSettings/printerSettings287.bin"/><Relationship Id="rId22" Type="http://schemas.openxmlformats.org/officeDocument/2006/relationships/printerSettings" Target="../printerSettings/printerSettings295.bin"/><Relationship Id="rId27" Type="http://schemas.openxmlformats.org/officeDocument/2006/relationships/printerSettings" Target="../printerSettings/printerSettings300.bin"/><Relationship Id="rId30" Type="http://schemas.openxmlformats.org/officeDocument/2006/relationships/vmlDrawing" Target="../drawings/vmlDrawing6.v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5" Type="http://schemas.openxmlformats.org/officeDocument/2006/relationships/printerSettings" Target="../printerSettings/printerSettings306.bin"/><Relationship Id="rId4" Type="http://schemas.openxmlformats.org/officeDocument/2006/relationships/printerSettings" Target="../printerSettings/printerSettings305.bin"/><Relationship Id="rId9"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17.bin"/><Relationship Id="rId13" Type="http://schemas.openxmlformats.org/officeDocument/2006/relationships/printerSettings" Target="../printerSettings/printerSettings322.bin"/><Relationship Id="rId18" Type="http://schemas.openxmlformats.org/officeDocument/2006/relationships/printerSettings" Target="../printerSettings/printerSettings327.bin"/><Relationship Id="rId26" Type="http://schemas.openxmlformats.org/officeDocument/2006/relationships/printerSettings" Target="../printerSettings/printerSettings335.bin"/><Relationship Id="rId3" Type="http://schemas.openxmlformats.org/officeDocument/2006/relationships/printerSettings" Target="../printerSettings/printerSettings312.bin"/><Relationship Id="rId21" Type="http://schemas.openxmlformats.org/officeDocument/2006/relationships/printerSettings" Target="../printerSettings/printerSettings330.bin"/><Relationship Id="rId7" Type="http://schemas.openxmlformats.org/officeDocument/2006/relationships/printerSettings" Target="../printerSettings/printerSettings316.bin"/><Relationship Id="rId12" Type="http://schemas.openxmlformats.org/officeDocument/2006/relationships/printerSettings" Target="../printerSettings/printerSettings321.bin"/><Relationship Id="rId17" Type="http://schemas.openxmlformats.org/officeDocument/2006/relationships/printerSettings" Target="../printerSettings/printerSettings326.bin"/><Relationship Id="rId25" Type="http://schemas.openxmlformats.org/officeDocument/2006/relationships/printerSettings" Target="../printerSettings/printerSettings334.bin"/><Relationship Id="rId2" Type="http://schemas.openxmlformats.org/officeDocument/2006/relationships/printerSettings" Target="../printerSettings/printerSettings311.bin"/><Relationship Id="rId16" Type="http://schemas.openxmlformats.org/officeDocument/2006/relationships/printerSettings" Target="../printerSettings/printerSettings325.bin"/><Relationship Id="rId20" Type="http://schemas.openxmlformats.org/officeDocument/2006/relationships/printerSettings" Target="../printerSettings/printerSettings329.bin"/><Relationship Id="rId29" Type="http://schemas.openxmlformats.org/officeDocument/2006/relationships/drawing" Target="../drawings/drawing14.xml"/><Relationship Id="rId1" Type="http://schemas.openxmlformats.org/officeDocument/2006/relationships/printerSettings" Target="../printerSettings/printerSettings310.bin"/><Relationship Id="rId6" Type="http://schemas.openxmlformats.org/officeDocument/2006/relationships/printerSettings" Target="../printerSettings/printerSettings315.bin"/><Relationship Id="rId11" Type="http://schemas.openxmlformats.org/officeDocument/2006/relationships/printerSettings" Target="../printerSettings/printerSettings320.bin"/><Relationship Id="rId24" Type="http://schemas.openxmlformats.org/officeDocument/2006/relationships/printerSettings" Target="../printerSettings/printerSettings333.bin"/><Relationship Id="rId5" Type="http://schemas.openxmlformats.org/officeDocument/2006/relationships/printerSettings" Target="../printerSettings/printerSettings314.bin"/><Relationship Id="rId15" Type="http://schemas.openxmlformats.org/officeDocument/2006/relationships/printerSettings" Target="../printerSettings/printerSettings324.bin"/><Relationship Id="rId23" Type="http://schemas.openxmlformats.org/officeDocument/2006/relationships/printerSettings" Target="../printerSettings/printerSettings332.bin"/><Relationship Id="rId28" Type="http://schemas.openxmlformats.org/officeDocument/2006/relationships/printerSettings" Target="../printerSettings/printerSettings337.bin"/><Relationship Id="rId10" Type="http://schemas.openxmlformats.org/officeDocument/2006/relationships/printerSettings" Target="../printerSettings/printerSettings319.bin"/><Relationship Id="rId19" Type="http://schemas.openxmlformats.org/officeDocument/2006/relationships/printerSettings" Target="../printerSettings/printerSettings328.bin"/><Relationship Id="rId4" Type="http://schemas.openxmlformats.org/officeDocument/2006/relationships/printerSettings" Target="../printerSettings/printerSettings313.bin"/><Relationship Id="rId9" Type="http://schemas.openxmlformats.org/officeDocument/2006/relationships/printerSettings" Target="../printerSettings/printerSettings318.bin"/><Relationship Id="rId14" Type="http://schemas.openxmlformats.org/officeDocument/2006/relationships/printerSettings" Target="../printerSettings/printerSettings323.bin"/><Relationship Id="rId22" Type="http://schemas.openxmlformats.org/officeDocument/2006/relationships/printerSettings" Target="../printerSettings/printerSettings331.bin"/><Relationship Id="rId27" Type="http://schemas.openxmlformats.org/officeDocument/2006/relationships/printerSettings" Target="../printerSettings/printerSettings33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5.bin"/><Relationship Id="rId13" Type="http://schemas.openxmlformats.org/officeDocument/2006/relationships/printerSettings" Target="../printerSettings/printerSettings350.bin"/><Relationship Id="rId18" Type="http://schemas.openxmlformats.org/officeDocument/2006/relationships/printerSettings" Target="../printerSettings/printerSettings355.bin"/><Relationship Id="rId26" Type="http://schemas.openxmlformats.org/officeDocument/2006/relationships/printerSettings" Target="../printerSettings/printerSettings363.bin"/><Relationship Id="rId3" Type="http://schemas.openxmlformats.org/officeDocument/2006/relationships/printerSettings" Target="../printerSettings/printerSettings340.bin"/><Relationship Id="rId21" Type="http://schemas.openxmlformats.org/officeDocument/2006/relationships/printerSettings" Target="../printerSettings/printerSettings358.bin"/><Relationship Id="rId7" Type="http://schemas.openxmlformats.org/officeDocument/2006/relationships/printerSettings" Target="../printerSettings/printerSettings344.bin"/><Relationship Id="rId12" Type="http://schemas.openxmlformats.org/officeDocument/2006/relationships/printerSettings" Target="../printerSettings/printerSettings349.bin"/><Relationship Id="rId17" Type="http://schemas.openxmlformats.org/officeDocument/2006/relationships/printerSettings" Target="../printerSettings/printerSettings354.bin"/><Relationship Id="rId25" Type="http://schemas.openxmlformats.org/officeDocument/2006/relationships/printerSettings" Target="../printerSettings/printerSettings362.bin"/><Relationship Id="rId2" Type="http://schemas.openxmlformats.org/officeDocument/2006/relationships/printerSettings" Target="../printerSettings/printerSettings339.bin"/><Relationship Id="rId16" Type="http://schemas.openxmlformats.org/officeDocument/2006/relationships/printerSettings" Target="../printerSettings/printerSettings353.bin"/><Relationship Id="rId20" Type="http://schemas.openxmlformats.org/officeDocument/2006/relationships/printerSettings" Target="../printerSettings/printerSettings357.bin"/><Relationship Id="rId29" Type="http://schemas.openxmlformats.org/officeDocument/2006/relationships/drawing" Target="../drawings/drawing15.xml"/><Relationship Id="rId1" Type="http://schemas.openxmlformats.org/officeDocument/2006/relationships/printerSettings" Target="../printerSettings/printerSettings338.bin"/><Relationship Id="rId6" Type="http://schemas.openxmlformats.org/officeDocument/2006/relationships/printerSettings" Target="../printerSettings/printerSettings343.bin"/><Relationship Id="rId11" Type="http://schemas.openxmlformats.org/officeDocument/2006/relationships/printerSettings" Target="../printerSettings/printerSettings348.bin"/><Relationship Id="rId24" Type="http://schemas.openxmlformats.org/officeDocument/2006/relationships/printerSettings" Target="../printerSettings/printerSettings361.bin"/><Relationship Id="rId5" Type="http://schemas.openxmlformats.org/officeDocument/2006/relationships/printerSettings" Target="../printerSettings/printerSettings342.bin"/><Relationship Id="rId15" Type="http://schemas.openxmlformats.org/officeDocument/2006/relationships/printerSettings" Target="../printerSettings/printerSettings352.bin"/><Relationship Id="rId23" Type="http://schemas.openxmlformats.org/officeDocument/2006/relationships/printerSettings" Target="../printerSettings/printerSettings360.bin"/><Relationship Id="rId28" Type="http://schemas.openxmlformats.org/officeDocument/2006/relationships/printerSettings" Target="../printerSettings/printerSettings365.bin"/><Relationship Id="rId10" Type="http://schemas.openxmlformats.org/officeDocument/2006/relationships/printerSettings" Target="../printerSettings/printerSettings347.bin"/><Relationship Id="rId19" Type="http://schemas.openxmlformats.org/officeDocument/2006/relationships/printerSettings" Target="../printerSettings/printerSettings356.bin"/><Relationship Id="rId4" Type="http://schemas.openxmlformats.org/officeDocument/2006/relationships/printerSettings" Target="../printerSettings/printerSettings341.bin"/><Relationship Id="rId9" Type="http://schemas.openxmlformats.org/officeDocument/2006/relationships/printerSettings" Target="../printerSettings/printerSettings346.bin"/><Relationship Id="rId14" Type="http://schemas.openxmlformats.org/officeDocument/2006/relationships/printerSettings" Target="../printerSettings/printerSettings351.bin"/><Relationship Id="rId22" Type="http://schemas.openxmlformats.org/officeDocument/2006/relationships/printerSettings" Target="../printerSettings/printerSettings359.bin"/><Relationship Id="rId27" Type="http://schemas.openxmlformats.org/officeDocument/2006/relationships/printerSettings" Target="../printerSettings/printerSettings364.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3.bin"/><Relationship Id="rId13" Type="http://schemas.openxmlformats.org/officeDocument/2006/relationships/printerSettings" Target="../printerSettings/printerSettings378.bin"/><Relationship Id="rId18" Type="http://schemas.openxmlformats.org/officeDocument/2006/relationships/printerSettings" Target="../printerSettings/printerSettings383.bin"/><Relationship Id="rId26" Type="http://schemas.openxmlformats.org/officeDocument/2006/relationships/drawing" Target="../drawings/drawing16.xml"/><Relationship Id="rId3" Type="http://schemas.openxmlformats.org/officeDocument/2006/relationships/printerSettings" Target="../printerSettings/printerSettings368.bin"/><Relationship Id="rId21" Type="http://schemas.openxmlformats.org/officeDocument/2006/relationships/printerSettings" Target="../printerSettings/printerSettings386.bin"/><Relationship Id="rId7" Type="http://schemas.openxmlformats.org/officeDocument/2006/relationships/printerSettings" Target="../printerSettings/printerSettings372.bin"/><Relationship Id="rId12" Type="http://schemas.openxmlformats.org/officeDocument/2006/relationships/printerSettings" Target="../printerSettings/printerSettings377.bin"/><Relationship Id="rId17" Type="http://schemas.openxmlformats.org/officeDocument/2006/relationships/printerSettings" Target="../printerSettings/printerSettings382.bin"/><Relationship Id="rId25" Type="http://schemas.openxmlformats.org/officeDocument/2006/relationships/printerSettings" Target="../printerSettings/printerSettings390.bin"/><Relationship Id="rId2" Type="http://schemas.openxmlformats.org/officeDocument/2006/relationships/printerSettings" Target="../printerSettings/printerSettings367.bin"/><Relationship Id="rId16" Type="http://schemas.openxmlformats.org/officeDocument/2006/relationships/printerSettings" Target="../printerSettings/printerSettings381.bin"/><Relationship Id="rId20" Type="http://schemas.openxmlformats.org/officeDocument/2006/relationships/printerSettings" Target="../printerSettings/printerSettings385.bin"/><Relationship Id="rId1" Type="http://schemas.openxmlformats.org/officeDocument/2006/relationships/printerSettings" Target="../printerSettings/printerSettings366.bin"/><Relationship Id="rId6" Type="http://schemas.openxmlformats.org/officeDocument/2006/relationships/printerSettings" Target="../printerSettings/printerSettings371.bin"/><Relationship Id="rId11" Type="http://schemas.openxmlformats.org/officeDocument/2006/relationships/printerSettings" Target="../printerSettings/printerSettings376.bin"/><Relationship Id="rId24" Type="http://schemas.openxmlformats.org/officeDocument/2006/relationships/printerSettings" Target="../printerSettings/printerSettings389.bin"/><Relationship Id="rId5" Type="http://schemas.openxmlformats.org/officeDocument/2006/relationships/printerSettings" Target="../printerSettings/printerSettings370.bin"/><Relationship Id="rId15" Type="http://schemas.openxmlformats.org/officeDocument/2006/relationships/printerSettings" Target="../printerSettings/printerSettings380.bin"/><Relationship Id="rId23" Type="http://schemas.openxmlformats.org/officeDocument/2006/relationships/printerSettings" Target="../printerSettings/printerSettings388.bin"/><Relationship Id="rId10" Type="http://schemas.openxmlformats.org/officeDocument/2006/relationships/printerSettings" Target="../printerSettings/printerSettings375.bin"/><Relationship Id="rId19" Type="http://schemas.openxmlformats.org/officeDocument/2006/relationships/printerSettings" Target="../printerSettings/printerSettings384.bin"/><Relationship Id="rId4" Type="http://schemas.openxmlformats.org/officeDocument/2006/relationships/printerSettings" Target="../printerSettings/printerSettings369.bin"/><Relationship Id="rId9" Type="http://schemas.openxmlformats.org/officeDocument/2006/relationships/printerSettings" Target="../printerSettings/printerSettings374.bin"/><Relationship Id="rId14" Type="http://schemas.openxmlformats.org/officeDocument/2006/relationships/printerSettings" Target="../printerSettings/printerSettings379.bin"/><Relationship Id="rId22" Type="http://schemas.openxmlformats.org/officeDocument/2006/relationships/printerSettings" Target="../printerSettings/printerSettings38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8.bin"/><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drawing" Target="../drawings/drawing17.xml"/><Relationship Id="rId3" Type="http://schemas.openxmlformats.org/officeDocument/2006/relationships/printerSettings" Target="../printerSettings/printerSettings393.bin"/><Relationship Id="rId21" Type="http://schemas.openxmlformats.org/officeDocument/2006/relationships/printerSettings" Target="../printerSettings/printerSettings411.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3.bin"/><Relationship Id="rId13" Type="http://schemas.openxmlformats.org/officeDocument/2006/relationships/printerSettings" Target="../printerSettings/printerSettings428.bin"/><Relationship Id="rId18" Type="http://schemas.openxmlformats.org/officeDocument/2006/relationships/printerSettings" Target="../printerSettings/printerSettings433.bin"/><Relationship Id="rId26" Type="http://schemas.openxmlformats.org/officeDocument/2006/relationships/printerSettings" Target="../printerSettings/printerSettings441.bin"/><Relationship Id="rId3" Type="http://schemas.openxmlformats.org/officeDocument/2006/relationships/printerSettings" Target="../printerSettings/printerSettings418.bin"/><Relationship Id="rId21" Type="http://schemas.openxmlformats.org/officeDocument/2006/relationships/printerSettings" Target="../printerSettings/printerSettings436.bin"/><Relationship Id="rId7" Type="http://schemas.openxmlformats.org/officeDocument/2006/relationships/printerSettings" Target="../printerSettings/printerSettings422.bin"/><Relationship Id="rId12" Type="http://schemas.openxmlformats.org/officeDocument/2006/relationships/printerSettings" Target="../printerSettings/printerSettings427.bin"/><Relationship Id="rId17" Type="http://schemas.openxmlformats.org/officeDocument/2006/relationships/printerSettings" Target="../printerSettings/printerSettings432.bin"/><Relationship Id="rId25" Type="http://schemas.openxmlformats.org/officeDocument/2006/relationships/printerSettings" Target="../printerSettings/printerSettings440.bin"/><Relationship Id="rId2" Type="http://schemas.openxmlformats.org/officeDocument/2006/relationships/printerSettings" Target="../printerSettings/printerSettings417.bin"/><Relationship Id="rId16" Type="http://schemas.openxmlformats.org/officeDocument/2006/relationships/printerSettings" Target="../printerSettings/printerSettings431.bin"/><Relationship Id="rId20" Type="http://schemas.openxmlformats.org/officeDocument/2006/relationships/printerSettings" Target="../printerSettings/printerSettings435.bin"/><Relationship Id="rId29" Type="http://schemas.openxmlformats.org/officeDocument/2006/relationships/drawing" Target="../drawings/drawing18.xml"/><Relationship Id="rId1" Type="http://schemas.openxmlformats.org/officeDocument/2006/relationships/printerSettings" Target="../printerSettings/printerSettings416.bin"/><Relationship Id="rId6" Type="http://schemas.openxmlformats.org/officeDocument/2006/relationships/printerSettings" Target="../printerSettings/printerSettings421.bin"/><Relationship Id="rId11" Type="http://schemas.openxmlformats.org/officeDocument/2006/relationships/printerSettings" Target="../printerSettings/printerSettings426.bin"/><Relationship Id="rId24" Type="http://schemas.openxmlformats.org/officeDocument/2006/relationships/printerSettings" Target="../printerSettings/printerSettings439.bin"/><Relationship Id="rId32" Type="http://schemas.openxmlformats.org/officeDocument/2006/relationships/ctrlProp" Target="../ctrlProps/ctrlProp7.xml"/><Relationship Id="rId5" Type="http://schemas.openxmlformats.org/officeDocument/2006/relationships/printerSettings" Target="../printerSettings/printerSettings420.bin"/><Relationship Id="rId15" Type="http://schemas.openxmlformats.org/officeDocument/2006/relationships/printerSettings" Target="../printerSettings/printerSettings430.bin"/><Relationship Id="rId23" Type="http://schemas.openxmlformats.org/officeDocument/2006/relationships/printerSettings" Target="../printerSettings/printerSettings438.bin"/><Relationship Id="rId28" Type="http://schemas.openxmlformats.org/officeDocument/2006/relationships/printerSettings" Target="../printerSettings/printerSettings443.bin"/><Relationship Id="rId10" Type="http://schemas.openxmlformats.org/officeDocument/2006/relationships/printerSettings" Target="../printerSettings/printerSettings425.bin"/><Relationship Id="rId19" Type="http://schemas.openxmlformats.org/officeDocument/2006/relationships/printerSettings" Target="../printerSettings/printerSettings434.bin"/><Relationship Id="rId31" Type="http://schemas.openxmlformats.org/officeDocument/2006/relationships/ctrlProp" Target="../ctrlProps/ctrlProp6.xml"/><Relationship Id="rId4" Type="http://schemas.openxmlformats.org/officeDocument/2006/relationships/printerSettings" Target="../printerSettings/printerSettings419.bin"/><Relationship Id="rId9" Type="http://schemas.openxmlformats.org/officeDocument/2006/relationships/printerSettings" Target="../printerSettings/printerSettings424.bin"/><Relationship Id="rId14" Type="http://schemas.openxmlformats.org/officeDocument/2006/relationships/printerSettings" Target="../printerSettings/printerSettings429.bin"/><Relationship Id="rId22" Type="http://schemas.openxmlformats.org/officeDocument/2006/relationships/printerSettings" Target="../printerSettings/printerSettings437.bin"/><Relationship Id="rId27" Type="http://schemas.openxmlformats.org/officeDocument/2006/relationships/printerSettings" Target="../printerSettings/printerSettings442.bin"/><Relationship Id="rId30" Type="http://schemas.openxmlformats.org/officeDocument/2006/relationships/vmlDrawing" Target="../drawings/vmlDrawing7.v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1.bin"/><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 Type="http://schemas.openxmlformats.org/officeDocument/2006/relationships/printerSettings" Target="../printerSettings/printerSettings446.bin"/><Relationship Id="rId21" Type="http://schemas.openxmlformats.org/officeDocument/2006/relationships/printerSettings" Target="../printerSettings/printerSettings464.bin"/><Relationship Id="rId7" Type="http://schemas.openxmlformats.org/officeDocument/2006/relationships/printerSettings" Target="../printerSettings/printerSettings450.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0" Type="http://schemas.openxmlformats.org/officeDocument/2006/relationships/printerSettings" Target="../printerSettings/printerSettings463.bin"/><Relationship Id="rId29" Type="http://schemas.openxmlformats.org/officeDocument/2006/relationships/drawing" Target="../drawings/drawing19.xml"/><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drawing" Target="../drawings/drawing20.xml"/><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1.bin"/><Relationship Id="rId13" Type="http://schemas.openxmlformats.org/officeDocument/2006/relationships/printerSettings" Target="../printerSettings/printerSettings506.bin"/><Relationship Id="rId18" Type="http://schemas.openxmlformats.org/officeDocument/2006/relationships/printerSettings" Target="../printerSettings/printerSettings511.bin"/><Relationship Id="rId3" Type="http://schemas.openxmlformats.org/officeDocument/2006/relationships/printerSettings" Target="../printerSettings/printerSettings496.bin"/><Relationship Id="rId21" Type="http://schemas.openxmlformats.org/officeDocument/2006/relationships/printerSettings" Target="../printerSettings/printerSettings514.bin"/><Relationship Id="rId7" Type="http://schemas.openxmlformats.org/officeDocument/2006/relationships/printerSettings" Target="../printerSettings/printerSettings500.bin"/><Relationship Id="rId12" Type="http://schemas.openxmlformats.org/officeDocument/2006/relationships/printerSettings" Target="../printerSettings/printerSettings505.bin"/><Relationship Id="rId17" Type="http://schemas.openxmlformats.org/officeDocument/2006/relationships/printerSettings" Target="../printerSettings/printerSettings510.bin"/><Relationship Id="rId2" Type="http://schemas.openxmlformats.org/officeDocument/2006/relationships/printerSettings" Target="../printerSettings/printerSettings495.bin"/><Relationship Id="rId16" Type="http://schemas.openxmlformats.org/officeDocument/2006/relationships/printerSettings" Target="../printerSettings/printerSettings509.bin"/><Relationship Id="rId20" Type="http://schemas.openxmlformats.org/officeDocument/2006/relationships/printerSettings" Target="../printerSettings/printerSettings513.bin"/><Relationship Id="rId1" Type="http://schemas.openxmlformats.org/officeDocument/2006/relationships/printerSettings" Target="../printerSettings/printerSettings494.bin"/><Relationship Id="rId6" Type="http://schemas.openxmlformats.org/officeDocument/2006/relationships/printerSettings" Target="../printerSettings/printerSettings499.bin"/><Relationship Id="rId11" Type="http://schemas.openxmlformats.org/officeDocument/2006/relationships/printerSettings" Target="../printerSettings/printerSettings504.bin"/><Relationship Id="rId5" Type="http://schemas.openxmlformats.org/officeDocument/2006/relationships/printerSettings" Target="../printerSettings/printerSettings498.bin"/><Relationship Id="rId15" Type="http://schemas.openxmlformats.org/officeDocument/2006/relationships/printerSettings" Target="../printerSettings/printerSettings508.bin"/><Relationship Id="rId23" Type="http://schemas.openxmlformats.org/officeDocument/2006/relationships/drawing" Target="../drawings/drawing21.xml"/><Relationship Id="rId10" Type="http://schemas.openxmlformats.org/officeDocument/2006/relationships/printerSettings" Target="../printerSettings/printerSettings503.bin"/><Relationship Id="rId19" Type="http://schemas.openxmlformats.org/officeDocument/2006/relationships/printerSettings" Target="../printerSettings/printerSettings512.bin"/><Relationship Id="rId4" Type="http://schemas.openxmlformats.org/officeDocument/2006/relationships/printerSettings" Target="../printerSettings/printerSettings497.bin"/><Relationship Id="rId9" Type="http://schemas.openxmlformats.org/officeDocument/2006/relationships/printerSettings" Target="../printerSettings/printerSettings502.bin"/><Relationship Id="rId14" Type="http://schemas.openxmlformats.org/officeDocument/2006/relationships/printerSettings" Target="../printerSettings/printerSettings507.bin"/><Relationship Id="rId22" Type="http://schemas.openxmlformats.org/officeDocument/2006/relationships/printerSettings" Target="../printerSettings/printerSettings51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3.bin"/><Relationship Id="rId3" Type="http://schemas.openxmlformats.org/officeDocument/2006/relationships/printerSettings" Target="../printerSettings/printerSettings518.bin"/><Relationship Id="rId7" Type="http://schemas.openxmlformats.org/officeDocument/2006/relationships/printerSettings" Target="../printerSettings/printerSettings522.bin"/><Relationship Id="rId2" Type="http://schemas.openxmlformats.org/officeDocument/2006/relationships/printerSettings" Target="../printerSettings/printerSettings517.bin"/><Relationship Id="rId1" Type="http://schemas.openxmlformats.org/officeDocument/2006/relationships/printerSettings" Target="../printerSettings/printerSettings516.bin"/><Relationship Id="rId6" Type="http://schemas.openxmlformats.org/officeDocument/2006/relationships/printerSettings" Target="../printerSettings/printerSettings521.bin"/><Relationship Id="rId11" Type="http://schemas.openxmlformats.org/officeDocument/2006/relationships/printerSettings" Target="../printerSettings/printerSettings526.bin"/><Relationship Id="rId5" Type="http://schemas.openxmlformats.org/officeDocument/2006/relationships/printerSettings" Target="../printerSettings/printerSettings520.bin"/><Relationship Id="rId10" Type="http://schemas.openxmlformats.org/officeDocument/2006/relationships/printerSettings" Target="../printerSettings/printerSettings525.bin"/><Relationship Id="rId4" Type="http://schemas.openxmlformats.org/officeDocument/2006/relationships/printerSettings" Target="../printerSettings/printerSettings519.bin"/><Relationship Id="rId9" Type="http://schemas.openxmlformats.org/officeDocument/2006/relationships/printerSettings" Target="../printerSettings/printerSettings524.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34.bin"/><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3" Type="http://schemas.openxmlformats.org/officeDocument/2006/relationships/printerSettings" Target="../printerSettings/printerSettings529.bin"/><Relationship Id="rId21" Type="http://schemas.openxmlformats.org/officeDocument/2006/relationships/printerSettings" Target="../printerSettings/printerSettings547.bin"/><Relationship Id="rId7" Type="http://schemas.openxmlformats.org/officeDocument/2006/relationships/printerSettings" Target="../printerSettings/printerSettings533.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0" Type="http://schemas.openxmlformats.org/officeDocument/2006/relationships/printerSettings" Target="../printerSettings/printerSettings546.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ctrlProp" Target="../ctrlProps/ctrlProp8.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vmlDrawing" Target="../drawings/vmlDrawing8.vml"/><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drawing" Target="../drawings/drawing22.xml"/><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I22"/>
  <sheetViews>
    <sheetView showGridLines="0" view="pageBreakPreview" zoomScaleNormal="100" zoomScaleSheetLayoutView="100" workbookViewId="0">
      <selection activeCell="B8" sqref="B8:D8"/>
    </sheetView>
  </sheetViews>
  <sheetFormatPr defaultColWidth="9.140625" defaultRowHeight="16.5"/>
  <cols>
    <col min="1" max="1" width="6.28515625" style="127" customWidth="1"/>
    <col min="2" max="2" width="51.7109375" style="127" customWidth="1"/>
    <col min="3" max="3" width="50.42578125" style="127" customWidth="1"/>
    <col min="4" max="4" width="39.5703125" style="127" customWidth="1"/>
    <col min="5" max="5" width="9.85546875" style="127" customWidth="1"/>
    <col min="6" max="8" width="9.140625" style="127"/>
    <col min="9" max="16384" width="9.140625" style="128"/>
  </cols>
  <sheetData>
    <row r="1" spans="1:8" ht="29.25" customHeight="1">
      <c r="A1" s="551" t="s">
        <v>441</v>
      </c>
      <c r="B1" s="551"/>
      <c r="C1" s="551"/>
      <c r="D1" s="551"/>
      <c r="E1" s="558" t="s">
        <v>736</v>
      </c>
      <c r="F1" s="126"/>
    </row>
    <row r="2" spans="1:8" ht="109.5" customHeight="1">
      <c r="A2" s="552" t="s">
        <v>734</v>
      </c>
      <c r="B2" s="553"/>
      <c r="C2" s="553"/>
      <c r="D2" s="554"/>
      <c r="E2" s="559"/>
      <c r="F2" s="126"/>
    </row>
    <row r="3" spans="1:8" ht="19.5" customHeight="1">
      <c r="A3" s="555" t="s">
        <v>727</v>
      </c>
      <c r="B3" s="556"/>
      <c r="C3" s="556"/>
      <c r="D3" s="557"/>
      <c r="E3" s="559"/>
      <c r="F3" s="126"/>
    </row>
    <row r="4" spans="1:8" s="130" customFormat="1" ht="20.25" customHeight="1">
      <c r="A4" s="129">
        <v>1</v>
      </c>
      <c r="B4" s="550" t="s">
        <v>442</v>
      </c>
      <c r="C4" s="550"/>
      <c r="D4" s="550"/>
      <c r="E4" s="559"/>
      <c r="H4" s="131"/>
    </row>
    <row r="5" spans="1:8" s="130" customFormat="1" ht="32.25" customHeight="1">
      <c r="A5" s="129">
        <v>2</v>
      </c>
      <c r="B5" s="550" t="s">
        <v>669</v>
      </c>
      <c r="C5" s="550"/>
      <c r="D5" s="550"/>
      <c r="E5" s="559"/>
      <c r="F5" s="132"/>
      <c r="G5" s="131"/>
      <c r="H5" s="131"/>
    </row>
    <row r="6" spans="1:8" s="130" customFormat="1" ht="20.100000000000001" customHeight="1">
      <c r="A6" s="133">
        <v>3</v>
      </c>
      <c r="B6" s="565" t="s">
        <v>90</v>
      </c>
      <c r="C6" s="565"/>
      <c r="D6" s="565"/>
      <c r="E6" s="559"/>
      <c r="F6" s="132"/>
      <c r="G6" s="131"/>
      <c r="H6" s="131"/>
    </row>
    <row r="7" spans="1:8" s="130" customFormat="1" ht="29.25" customHeight="1">
      <c r="A7" s="133">
        <v>4</v>
      </c>
      <c r="B7" s="550" t="s">
        <v>307</v>
      </c>
      <c r="C7" s="550"/>
      <c r="D7" s="550"/>
      <c r="E7" s="559"/>
      <c r="F7" s="132"/>
      <c r="G7" s="131"/>
      <c r="H7" s="131"/>
    </row>
    <row r="8" spans="1:8" s="130" customFormat="1" ht="37.5" customHeight="1">
      <c r="A8" s="133">
        <v>5</v>
      </c>
      <c r="B8" s="550" t="s">
        <v>536</v>
      </c>
      <c r="C8" s="550"/>
      <c r="D8" s="550"/>
      <c r="E8" s="559"/>
      <c r="F8" s="132"/>
      <c r="G8" s="131"/>
      <c r="H8" s="131"/>
    </row>
    <row r="9" spans="1:8" s="130" customFormat="1" ht="21.75" customHeight="1">
      <c r="A9" s="133">
        <v>6</v>
      </c>
      <c r="B9" s="550" t="s">
        <v>615</v>
      </c>
      <c r="C9" s="550"/>
      <c r="D9" s="550"/>
      <c r="E9" s="559"/>
      <c r="F9" s="132"/>
      <c r="G9" s="131"/>
      <c r="H9" s="131"/>
    </row>
    <row r="10" spans="1:8" s="130" customFormat="1" ht="18.75" customHeight="1">
      <c r="A10" s="133">
        <v>7</v>
      </c>
      <c r="B10" s="550" t="s">
        <v>726</v>
      </c>
      <c r="C10" s="550"/>
      <c r="D10" s="550"/>
      <c r="E10" s="559"/>
      <c r="F10" s="132"/>
      <c r="G10" s="131"/>
      <c r="H10" s="131"/>
    </row>
    <row r="11" spans="1:8" s="130" customFormat="1" ht="20.25" customHeight="1">
      <c r="A11" s="133">
        <v>8</v>
      </c>
      <c r="B11" s="550" t="s">
        <v>725</v>
      </c>
      <c r="C11" s="550"/>
      <c r="D11" s="550"/>
      <c r="E11" s="559"/>
      <c r="F11" s="132"/>
      <c r="G11" s="131"/>
      <c r="H11" s="131"/>
    </row>
    <row r="12" spans="1:8" s="130" customFormat="1">
      <c r="A12" s="133"/>
      <c r="B12" s="550"/>
      <c r="C12" s="550"/>
      <c r="D12" s="550"/>
      <c r="E12" s="559"/>
      <c r="F12" s="132"/>
      <c r="G12" s="131"/>
      <c r="H12" s="131"/>
    </row>
    <row r="13" spans="1:8" s="130" customFormat="1">
      <c r="A13" s="133"/>
      <c r="B13" s="550"/>
      <c r="C13" s="550"/>
      <c r="D13" s="550"/>
      <c r="E13" s="559"/>
      <c r="F13" s="132"/>
      <c r="G13" s="131"/>
      <c r="H13" s="131"/>
    </row>
    <row r="14" spans="1:8">
      <c r="A14" s="126"/>
      <c r="B14" s="126"/>
      <c r="C14" s="126"/>
      <c r="D14" s="126"/>
      <c r="E14" s="559"/>
      <c r="F14" s="126"/>
    </row>
    <row r="15" spans="1:8" ht="23.25" customHeight="1">
      <c r="A15" s="561"/>
      <c r="B15" s="561"/>
      <c r="C15" s="561"/>
      <c r="D15" s="561"/>
      <c r="E15" s="559"/>
      <c r="F15" s="126"/>
    </row>
    <row r="16" spans="1:8" ht="8.1" customHeight="1">
      <c r="A16" s="134"/>
      <c r="B16" s="134"/>
      <c r="C16" s="134"/>
      <c r="D16" s="134"/>
      <c r="E16" s="559"/>
      <c r="F16" s="126"/>
    </row>
    <row r="17" spans="1:9" ht="20.100000000000001" customHeight="1">
      <c r="A17" s="564" t="s">
        <v>437</v>
      </c>
      <c r="B17" s="564"/>
      <c r="C17" s="564"/>
      <c r="D17" s="135"/>
      <c r="E17" s="559"/>
    </row>
    <row r="18" spans="1:9" ht="15.95" customHeight="1">
      <c r="A18" s="562" t="s">
        <v>438</v>
      </c>
      <c r="B18" s="562"/>
      <c r="C18" s="562"/>
      <c r="D18" s="126"/>
      <c r="E18" s="559"/>
      <c r="F18" s="126"/>
    </row>
    <row r="19" spans="1:9" ht="20.100000000000001" customHeight="1">
      <c r="A19" s="563" t="s">
        <v>439</v>
      </c>
      <c r="B19" s="563"/>
      <c r="C19" s="563"/>
      <c r="D19" s="135"/>
      <c r="E19" s="559"/>
      <c r="F19" s="136"/>
      <c r="G19" s="136"/>
      <c r="H19" s="136"/>
      <c r="I19" s="136"/>
    </row>
    <row r="20" spans="1:9" ht="15.95" customHeight="1">
      <c r="A20" s="566" t="s">
        <v>440</v>
      </c>
      <c r="B20" s="566"/>
      <c r="C20" s="566"/>
      <c r="D20" s="134"/>
      <c r="E20" s="560"/>
      <c r="F20" s="136"/>
      <c r="G20" s="136"/>
      <c r="H20" s="136"/>
      <c r="I20" s="136"/>
    </row>
    <row r="21" spans="1:9">
      <c r="A21" s="137"/>
      <c r="B21" s="137"/>
      <c r="C21" s="137"/>
      <c r="D21" s="137"/>
    </row>
    <row r="22" spans="1:9">
      <c r="A22" s="126"/>
      <c r="B22" s="126"/>
      <c r="C22" s="126"/>
      <c r="D22" s="126"/>
    </row>
  </sheetData>
  <sheetProtection password="D0EE" sheet="1" objects="1" scenarios="1" selectLockedCells="1" selectUnlockedCells="1"/>
  <customSheetViews>
    <customSheetView guid="{0879A158-DD54-438D-853B-7AD4C354BB08}" showPageBreaks="1" showGridLines="0" printArea="1" view="pageBreakPreview">
      <selection activeCell="B8" sqref="B8:D8"/>
      <rowBreaks count="1" manualBreakCount="1">
        <brk id="20" max="16383" man="1"/>
      </rowBreaks>
      <pageMargins left="0.15748031496063" right="0.17" top="0.65" bottom="0.4" header="0.37" footer="0.21"/>
      <printOptions horizontalCentered="1"/>
      <pageSetup paperSize="9" scale="87" orientation="landscape" r:id="rId1"/>
      <headerFooter alignWithMargins="0"/>
    </customSheetView>
    <customSheetView guid="{FC91962D-7A67-47B1-B142-1A40A513EDA5}" showPageBreaks="1" showGridLines="0" printArea="1" view="pageBreakPreview">
      <selection activeCell="B12" sqref="B12:D12"/>
      <rowBreaks count="1" manualBreakCount="1">
        <brk id="20" max="16383" man="1"/>
      </rowBreaks>
      <pageMargins left="0.15748031496063" right="0.17" top="0.65" bottom="0.4" header="0.37" footer="0.21"/>
      <printOptions horizontalCentered="1"/>
      <pageSetup paperSize="9" scale="87" orientation="landscape" r:id="rId2"/>
      <headerFooter alignWithMargins="0"/>
    </customSheetView>
    <customSheetView guid="{8887C1C9-B397-4D3F-8F05-128368CE5718}" showPageBreaks="1" showGridLines="0" printArea="1" view="pageBreakPreview">
      <selection activeCell="C14" sqref="C14"/>
      <rowBreaks count="1" manualBreakCount="1">
        <brk id="20" max="16383" man="1"/>
      </rowBreaks>
      <pageMargins left="0.15748031496063" right="0.17" top="0.65" bottom="0.4" header="0.37" footer="0.21"/>
      <printOptions horizontalCentered="1"/>
      <pageSetup paperSize="9" scale="87" orientation="landscape" r:id="rId3"/>
      <headerFooter alignWithMargins="0"/>
    </customSheetView>
    <customSheetView guid="{D7A8172F-D1E5-494A-89F4-AD40D8BEF5C4}" scale="85" showPageBreaks="1" showGridLines="0" printArea="1" view="pageBreakPreview">
      <selection activeCell="B8" sqref="B8:D8"/>
      <rowBreaks count="1" manualBreakCount="1">
        <brk id="20" max="16383" man="1"/>
      </rowBreaks>
      <pageMargins left="0.15748031496063" right="0.17" top="0.65" bottom="0.4" header="0.37" footer="0.21"/>
      <printOptions horizontalCentered="1"/>
      <pageSetup paperSize="9" scale="87" orientation="landscape" r:id="rId4"/>
      <headerFooter alignWithMargins="0"/>
    </customSheetView>
    <customSheetView guid="{6E62ED79-41DC-4460-9E23-46ED417B1C82}" scale="85" showPageBreaks="1" showGridLines="0" printArea="1" view="pageBreakPreview">
      <selection activeCell="I10" sqref="I10"/>
      <rowBreaks count="1" manualBreakCount="1">
        <brk id="20" max="16383" man="1"/>
      </rowBreaks>
      <pageMargins left="0.15748031496063" right="0.17" top="0.65" bottom="0.4" header="0.37" footer="0.21"/>
      <printOptions horizontalCentered="1"/>
      <pageSetup paperSize="9" scale="87" orientation="landscape" r:id="rId5"/>
      <headerFooter alignWithMargins="0"/>
    </customSheetView>
    <customSheetView guid="{779D020E-2103-49E4-BA40-2BFE876ECC19}" scale="85" showPageBreaks="1" showGridLines="0" printArea="1" view="pageBreakPreview">
      <selection activeCell="B7" sqref="B7:D7"/>
      <rowBreaks count="1" manualBreakCount="1">
        <brk id="20" max="16383" man="1"/>
      </rowBreaks>
      <pageMargins left="0.15748031496063" right="0.17" top="0.65" bottom="0.4" header="0.37" footer="0.21"/>
      <printOptions horizontalCentered="1"/>
      <pageSetup paperSize="9" scale="87" orientation="landscape" r:id="rId6"/>
      <headerFooter alignWithMargins="0"/>
    </customSheetView>
    <customSheetView guid="{444D6BB9-BE75-44E6-B90B-FC91606CCA8D}" showPageBreaks="1" showGridLines="0" printArea="1">
      <selection activeCell="C4" sqref="C4:E4"/>
      <rowBreaks count="1" manualBreakCount="1">
        <brk id="20" max="16383" man="1"/>
      </rowBreaks>
      <pageMargins left="0.15748031496063" right="0.17" top="0.65" bottom="0.4" header="0.37" footer="0.21"/>
      <printOptions horizontalCentered="1"/>
      <pageSetup paperSize="9" scale="87" orientation="landscape" r:id="rId7"/>
      <headerFooter alignWithMargins="0"/>
    </customSheetView>
    <customSheetView guid="{9D1D697F-7D4B-4A7B-89A2-50C581E5AD50}" scale="85" showPageBreaks="1" showGridLines="0" printArea="1" view="pageBreakPreview">
      <selection activeCell="F21" sqref="F21"/>
      <rowBreaks count="1" manualBreakCount="1">
        <brk id="20" max="16383" man="1"/>
      </rowBreaks>
      <pageMargins left="0.15748031496063" right="0.17" top="0.65" bottom="0.4" header="0.37" footer="0.21"/>
      <printOptions horizontalCentered="1"/>
      <pageSetup paperSize="9" scale="87" orientation="landscape" r:id="rId8"/>
      <headerFooter alignWithMargins="0"/>
    </customSheetView>
    <customSheetView guid="{41517F17-9437-4AD4-BDC7-F1CB794B0D50}" scale="85" showPageBreaks="1" showGridLines="0" printArea="1" view="pageBreakPreview" topLeftCell="A4">
      <selection activeCell="B2" sqref="B2:E2"/>
      <rowBreaks count="2" manualBreakCount="2">
        <brk id="19" max="5" man="1"/>
        <brk id="20" max="16383" man="1"/>
      </rowBreaks>
      <pageMargins left="0.15748031496063" right="0.17" top="0.65" bottom="0.4" header="0.37" footer="0.21"/>
      <printOptions horizontalCentered="1"/>
      <pageSetup paperSize="9" scale="87" orientation="landscape" r:id="rId9"/>
      <headerFooter alignWithMargins="0"/>
    </customSheetView>
    <customSheetView guid="{9E19628B-B043-414A-9658-72D541A297B9}" scale="85" showPageBreaks="1" showGridLines="0" printArea="1" view="pageBreakPreview">
      <selection activeCell="C5" sqref="C5:E5"/>
      <rowBreaks count="1" manualBreakCount="1">
        <brk id="20" max="16383" man="1"/>
      </rowBreaks>
      <pageMargins left="0.15748031496063" right="0.17" top="0.65" bottom="0.4" header="0.37" footer="0.21"/>
      <printOptions horizontalCentered="1"/>
      <pageSetup paperSize="9" scale="87" orientation="landscape" r:id="rId10"/>
      <headerFooter alignWithMargins="0"/>
    </customSheetView>
    <customSheetView guid="{8824EE0C-9A04-4783-A595-A17C9E460B26}" scale="85" showPageBreaks="1" showGridLines="0" printArea="1" view="pageBreakPreview">
      <selection activeCell="C5" sqref="C5:E5"/>
      <rowBreaks count="2" manualBreakCount="2">
        <brk id="19" max="5" man="1"/>
        <brk id="20" max="16383" man="1"/>
      </rowBreaks>
      <pageMargins left="0.15748031496063" right="0.17" top="0.65" bottom="0.4" header="0.37" footer="0.21"/>
      <printOptions horizontalCentered="1"/>
      <pageSetup paperSize="9" scale="89" orientation="landscape" r:id="rId11"/>
      <headerFooter alignWithMargins="0"/>
    </customSheetView>
    <customSheetView guid="{CB0DECE2-6E5A-4707-AFD6-84F5F585124E}" scale="85" showPageBreaks="1" showGridLines="0" printArea="1" view="pageBreakPreview">
      <selection sqref="A1:A19"/>
      <rowBreaks count="1" manualBreakCount="1">
        <brk id="19" max="16383" man="1"/>
      </rowBreaks>
      <pageMargins left="0.15748031496063" right="0.17" top="0.65" bottom="0.4" header="0.37" footer="0.21"/>
      <printOptions horizontalCentered="1"/>
      <pageSetup paperSize="9" scale="89" orientation="landscape" r:id="rId12"/>
      <headerFooter alignWithMargins="0"/>
    </customSheetView>
    <customSheetView guid="{7B0B13FF-7BD8-476F-81DC-DC5A07775921}" scale="85" showPageBreaks="1" showGridLines="0" printArea="1" view="pageBreakPreview" topLeftCell="A4">
      <selection activeCell="C11" sqref="C11:E11"/>
      <rowBreaks count="1" manualBreakCount="1">
        <brk id="19" max="16383" man="1"/>
      </rowBreaks>
      <pageMargins left="0.15748031496063" right="0.17" top="0.65" bottom="0.4" header="0.37" footer="0.21"/>
      <printOptions horizontalCentered="1"/>
      <pageSetup paperSize="9" scale="89" orientation="landscape" r:id="rId13"/>
      <headerFooter alignWithMargins="0"/>
    </customSheetView>
    <customSheetView guid="{6B2C1320-5106-401D-86E8-03FFC7419150}" scale="85" showPageBreaks="1" showGridLines="0" printArea="1" view="pageBreakPreview" showRuler="0">
      <selection activeCell="J9" sqref="J9"/>
      <rowBreaks count="1" manualBreakCount="1">
        <brk id="19" max="16383" man="1"/>
      </rowBreaks>
      <pageMargins left="0.15748031496063" right="0.23622047244094499" top="0.97" bottom="0.4" header="0.56999999999999995" footer="0.21"/>
      <printOptions horizontalCentered="1"/>
      <pageSetup paperSize="9" scale="89" orientation="landscape" r:id="rId14"/>
      <headerFooter alignWithMargins="0"/>
    </customSheetView>
    <customSheetView guid="{CD4CA1A8-824A-452F-BDBA-32A47C1B3013}" showGridLines="0">
      <selection activeCell="K4" sqref="K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37D8718-39ED-4FFE-B3B2-D1192F8D2E87}" showGridLines="0">
      <selection activeCell="K4" sqref="K4"/>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1C70608C-646A-4043-A222-6253B5006A93}" showGridLines="0">
      <selection activeCell="B15" sqref="B15:D15"/>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3545AE1A-D3DD-4FC8-880A-180A3F66AD42}" scale="85" showPageBreaks="1" showGridLines="0" printArea="1" view="pageBreakPreview">
      <selection activeCell="B3" sqref="B3:E3"/>
      <rowBreaks count="1" manualBreakCount="1">
        <brk id="19" max="16383" man="1"/>
      </rowBreaks>
      <pageMargins left="0.15748031496063" right="0.23622047244094499" top="0.97" bottom="0.4" header="0.56999999999999995" footer="0.21"/>
      <printOptions horizontalCentered="1"/>
      <pageSetup paperSize="9" scale="89" orientation="landscape" r:id="rId21"/>
      <headerFooter alignWithMargins="0"/>
    </customSheetView>
    <customSheetView guid="{9B59C289-E65D-4B6D-A1A9-233CB1CCDF5A}" scale="85" showPageBreaks="1" showGridLines="0" printArea="1" view="pageBreakPreview">
      <selection sqref="A1:A19"/>
      <rowBreaks count="1" manualBreakCount="1">
        <brk id="19" max="16383" man="1"/>
      </rowBreaks>
      <pageMargins left="0.15748031496063" right="0.17" top="0.65" bottom="0.4" header="0.37" footer="0.21"/>
      <printOptions horizontalCentered="1"/>
      <pageSetup paperSize="9" scale="89" orientation="landscape" r:id="rId22"/>
      <headerFooter alignWithMargins="0"/>
    </customSheetView>
    <customSheetView guid="{2B636DF5-20E3-41B1-AF14-3AB2D19DB17E}" scale="85" showPageBreaks="1" showGridLines="0" printArea="1" view="pageBreakPreview">
      <selection activeCell="F21" sqref="F21"/>
      <rowBreaks count="1" manualBreakCount="1">
        <brk id="20" max="16383" man="1"/>
      </rowBreaks>
      <pageMargins left="0.15748031496063" right="0.17" top="0.65" bottom="0.4" header="0.37" footer="0.21"/>
      <printOptions horizontalCentered="1"/>
      <pageSetup paperSize="9" scale="87" orientation="landscape" r:id="rId23"/>
      <headerFooter alignWithMargins="0"/>
    </customSheetView>
    <customSheetView guid="{57F05989-CAA1-419A-86AE-3DA2942F6BAF}" showGridLines="0">
      <selection activeCell="C8" sqref="C8:E8"/>
      <rowBreaks count="1" manualBreakCount="1">
        <brk id="20" max="16383" man="1"/>
      </rowBreaks>
      <pageMargins left="0.15748031496063" right="0.17" top="0.65" bottom="0.4" header="0.37" footer="0.21"/>
      <printOptions horizontalCentered="1"/>
      <pageSetup paperSize="9" scale="87" orientation="landscape" r:id="rId24"/>
      <headerFooter alignWithMargins="0"/>
    </customSheetView>
    <customSheetView guid="{39A11D1B-FC08-4BC0-8BFA-8F6D6D4E6E39}" showGridLines="0">
      <selection activeCell="C8" sqref="C8:E8"/>
      <rowBreaks count="1" manualBreakCount="1">
        <brk id="20" max="16383" man="1"/>
      </rowBreaks>
      <pageMargins left="0.15748031496063" right="0.17" top="0.65" bottom="0.4" header="0.37" footer="0.21"/>
      <printOptions horizontalCentered="1"/>
      <pageSetup paperSize="9" scale="87" orientation="landscape" r:id="rId25"/>
      <headerFooter alignWithMargins="0"/>
    </customSheetView>
    <customSheetView guid="{694FCF37-9FD0-4AE0-9718-E553F1189569}" showPageBreaks="1" showGridLines="0" printArea="1" view="pageBreakPreview">
      <selection activeCell="B11" sqref="B11:D11"/>
      <rowBreaks count="1" manualBreakCount="1">
        <brk id="20" max="16383" man="1"/>
      </rowBreaks>
      <pageMargins left="0.15748031496063" right="0.17" top="0.65" bottom="0.4" header="0.37" footer="0.21"/>
      <printOptions horizontalCentered="1"/>
      <pageSetup paperSize="9" scale="87" orientation="landscape" r:id="rId26"/>
      <headerFooter alignWithMargins="0"/>
    </customSheetView>
    <customSheetView guid="{1B809EF8-CAC3-4DFB-B8F9-276F579FD60D}" showPageBreaks="1" showGridLines="0" printArea="1" view="pageBreakPreview">
      <selection activeCell="C14" sqref="C14"/>
      <rowBreaks count="1" manualBreakCount="1">
        <brk id="20" max="16383" man="1"/>
      </rowBreaks>
      <pageMargins left="0.15748031496063" right="0.17" top="0.65" bottom="0.4" header="0.37" footer="0.21"/>
      <printOptions horizontalCentered="1"/>
      <pageSetup paperSize="9" scale="87" orientation="landscape" r:id="rId27"/>
      <headerFooter alignWithMargins="0"/>
    </customSheetView>
  </customSheetViews>
  <mergeCells count="19">
    <mergeCell ref="B11:D11"/>
    <mergeCell ref="E1:E20"/>
    <mergeCell ref="A15:D15"/>
    <mergeCell ref="B7:D7"/>
    <mergeCell ref="B8:D8"/>
    <mergeCell ref="A18:C18"/>
    <mergeCell ref="A19:C19"/>
    <mergeCell ref="A17:C17"/>
    <mergeCell ref="B6:D6"/>
    <mergeCell ref="A20:C20"/>
    <mergeCell ref="B5:D5"/>
    <mergeCell ref="B12:D12"/>
    <mergeCell ref="B13:D13"/>
    <mergeCell ref="B10:D10"/>
    <mergeCell ref="B9:D9"/>
    <mergeCell ref="A1:D1"/>
    <mergeCell ref="A2:D2"/>
    <mergeCell ref="A3:D3"/>
    <mergeCell ref="B4:D4"/>
  </mergeCells>
  <phoneticPr fontId="19" type="noConversion"/>
  <printOptions horizontalCentered="1"/>
  <pageMargins left="0.15748031496063" right="0.17" top="0.65" bottom="0.4" header="0.37" footer="0.21"/>
  <pageSetup paperSize="9" scale="87" orientation="landscape" r:id="rId28"/>
  <headerFooter alignWithMargins="0"/>
  <rowBreaks count="1" manualBreakCount="1">
    <brk id="20" max="16383" man="1"/>
  </rowBreaks>
  <drawing r:id="rId29"/>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enableFormatConditionsCalculation="0">
    <tabColor indexed="16"/>
  </sheetPr>
  <dimension ref="A1:V37"/>
  <sheetViews>
    <sheetView view="pageBreakPreview" topLeftCell="B1" zoomScaleNormal="100" zoomScaleSheetLayoutView="100" workbookViewId="0">
      <selection activeCell="D12" sqref="D12"/>
    </sheetView>
  </sheetViews>
  <sheetFormatPr defaultColWidth="9.140625" defaultRowHeight="16.5"/>
  <cols>
    <col min="1" max="1" width="9.140625" style="138" hidden="1" customWidth="1"/>
    <col min="2" max="2" width="38" style="138" customWidth="1"/>
    <col min="3" max="3" width="14.28515625" style="138" customWidth="1"/>
    <col min="4" max="4" width="44.85546875" style="138" customWidth="1"/>
    <col min="5" max="6" width="9.140625" style="138" customWidth="1"/>
    <col min="7" max="7" width="14.42578125" style="138" hidden="1" customWidth="1"/>
    <col min="8" max="8" width="9.140625" style="138" hidden="1" customWidth="1"/>
    <col min="9" max="9" width="10.28515625" style="138" hidden="1" customWidth="1"/>
    <col min="10" max="14" width="9.140625" style="138" customWidth="1"/>
    <col min="15" max="16" width="9.140625" style="138"/>
    <col min="17" max="25" width="0" style="138" hidden="1" customWidth="1"/>
    <col min="26" max="16384" width="9.140625" style="138"/>
  </cols>
  <sheetData>
    <row r="1" spans="2:22" ht="141.75" customHeight="1">
      <c r="B1" s="567"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C1" s="567"/>
      <c r="D1" s="567"/>
    </row>
    <row r="2" spans="2:22" ht="16.5" customHeight="1">
      <c r="B2" s="568" t="str">
        <f>Cover!A3</f>
        <v>SPEC. NO.: CC-CS/906-NR1/RT-3925/3/G4</v>
      </c>
      <c r="C2" s="568"/>
      <c r="D2" s="568"/>
      <c r="G2" s="139" t="s">
        <v>680</v>
      </c>
      <c r="H2" s="140"/>
      <c r="I2" s="140"/>
    </row>
    <row r="3" spans="2:22">
      <c r="B3" s="141"/>
      <c r="C3" s="141"/>
      <c r="D3" s="141"/>
      <c r="G3" s="139" t="s">
        <v>681</v>
      </c>
      <c r="H3" s="140"/>
      <c r="I3" s="140"/>
    </row>
    <row r="4" spans="2:22">
      <c r="B4" s="569" t="s">
        <v>88</v>
      </c>
      <c r="C4" s="569"/>
      <c r="D4" s="569"/>
      <c r="G4" s="139" t="s">
        <v>682</v>
      </c>
      <c r="H4" s="140"/>
      <c r="I4" s="140"/>
    </row>
    <row r="5" spans="2:22">
      <c r="B5" s="142"/>
      <c r="C5" s="142"/>
      <c r="D5" s="143"/>
    </row>
    <row r="6" spans="2:22" ht="37.5" hidden="1" customHeight="1">
      <c r="B6" s="144" t="s">
        <v>266</v>
      </c>
      <c r="C6" s="145"/>
      <c r="D6" s="146" t="s">
        <v>714</v>
      </c>
      <c r="G6" s="147">
        <f>IF(D6=G2,1,IF(D6=G3,2,3))</f>
        <v>3</v>
      </c>
    </row>
    <row r="7" spans="2:22" ht="26.45" hidden="1" customHeight="1">
      <c r="B7" s="148"/>
      <c r="C7" s="149"/>
      <c r="D7" s="150" t="str">
        <f>IF(G6=1,"{as per sl. no. 1.1 of Annexure-A (BDS) of Vol-I (Conditions of Contract)}",IF(G6=2,"{as per sl. no. 1.2 of Annexure-A (BDS) of Vol-I (Conditions of Contract)}"," {as per sl. no. 1.3 of Annexure-A (BDS) of Vol-I (Conditions of Contract)}"))</f>
        <v xml:space="preserve"> {as per sl. no. 1.3 of Annexure-A (BDS) of Vol-I (Conditions of Contract)}</v>
      </c>
      <c r="G7" s="147"/>
      <c r="R7" s="138" t="s">
        <v>680</v>
      </c>
      <c r="U7" s="138">
        <f>IF(D6="Sole Bidder(Route-3)",3,(IF(D6="Sole Bidder(Route-1)",1,2)))</f>
        <v>2</v>
      </c>
      <c r="V7" s="138">
        <f>IF(U7=1,1,2)</f>
        <v>2</v>
      </c>
    </row>
    <row r="8" spans="2:22" ht="26.45" hidden="1" customHeight="1">
      <c r="B8" s="148" t="s">
        <v>716</v>
      </c>
      <c r="C8" s="149"/>
      <c r="D8" s="541" t="s">
        <v>715</v>
      </c>
      <c r="G8" s="147"/>
    </row>
    <row r="9" spans="2:22" ht="27" hidden="1" customHeight="1">
      <c r="B9" s="151" t="str">
        <f>IF(D6= "Joint Venture Bid", "Total Nos. of  Partners in the JV [excluding the Lead Partner]", "")</f>
        <v/>
      </c>
      <c r="C9" s="152"/>
      <c r="D9" s="153"/>
      <c r="G9" s="147">
        <f>D9</f>
        <v>0</v>
      </c>
      <c r="R9" s="138" t="s">
        <v>682</v>
      </c>
    </row>
    <row r="10" spans="2:22" ht="16.5" customHeight="1">
      <c r="B10" s="154"/>
      <c r="C10" s="155"/>
      <c r="D10" s="156"/>
    </row>
    <row r="11" spans="2:22" ht="21" customHeight="1">
      <c r="B11" s="157" t="str">
        <f>IF(G6=4, "Name of the Lead Partner", "Name of the Bidder")</f>
        <v>Name of the Bidder</v>
      </c>
      <c r="C11" s="158"/>
      <c r="D11" s="159"/>
      <c r="G11" s="160">
        <v>1</v>
      </c>
      <c r="S11" s="138" t="s">
        <v>267</v>
      </c>
    </row>
    <row r="12" spans="2:22" ht="27.75" customHeight="1">
      <c r="B12" s="161" t="s">
        <v>267</v>
      </c>
      <c r="C12" s="162"/>
      <c r="D12" s="163"/>
      <c r="G12" s="160" t="s">
        <v>89</v>
      </c>
    </row>
    <row r="13" spans="2:22" ht="19.5" customHeight="1">
      <c r="B13" s="164"/>
      <c r="C13" s="165"/>
      <c r="D13" s="163"/>
    </row>
    <row r="14" spans="2:22" ht="21.75" customHeight="1">
      <c r="B14" s="166"/>
      <c r="C14" s="167"/>
      <c r="D14" s="168"/>
    </row>
    <row r="15" spans="2:22" ht="18.75" customHeight="1">
      <c r="B15" s="169"/>
      <c r="C15" s="170"/>
      <c r="D15" s="171"/>
    </row>
    <row r="16" spans="2:22" ht="21.75" hidden="1" customHeight="1">
      <c r="B16" s="157" t="str">
        <f>IF(U7=3, "Name of the Parent/Principal Company", "Name of the Collaborator")</f>
        <v>Name of the Collaborator</v>
      </c>
      <c r="C16" s="158"/>
      <c r="D16" s="163" t="s">
        <v>701</v>
      </c>
    </row>
    <row r="17" spans="2:4" ht="21.75" customHeight="1">
      <c r="B17" s="161" t="str">
        <f>IF(V7=2, "Address of Business Office","")</f>
        <v>Address of Business Office</v>
      </c>
      <c r="C17" s="162"/>
      <c r="D17" s="163"/>
    </row>
    <row r="18" spans="2:4" ht="21.75" customHeight="1">
      <c r="B18" s="164"/>
      <c r="C18" s="165"/>
      <c r="D18" s="163"/>
    </row>
    <row r="19" spans="2:4" ht="21.75" customHeight="1">
      <c r="B19" s="169"/>
      <c r="C19" s="542"/>
      <c r="D19" s="168"/>
    </row>
    <row r="20" spans="2:4" ht="21.75" customHeight="1">
      <c r="B20" s="166"/>
      <c r="C20" s="167"/>
      <c r="D20" s="168"/>
    </row>
    <row r="21" spans="2:4" ht="21.75" customHeight="1">
      <c r="B21" s="570" t="s">
        <v>723</v>
      </c>
      <c r="C21" s="571"/>
      <c r="D21" s="168"/>
    </row>
    <row r="22" spans="2:4" ht="21.75" customHeight="1">
      <c r="B22" s="570" t="s">
        <v>724</v>
      </c>
      <c r="C22" s="571"/>
      <c r="D22" s="168"/>
    </row>
    <row r="23" spans="2:4" ht="20.25" customHeight="1">
      <c r="B23" s="169"/>
      <c r="C23" s="170"/>
      <c r="D23" s="171"/>
    </row>
    <row r="24" spans="2:4" ht="21.75" hidden="1" customHeight="1">
      <c r="B24" s="157" t="str">
        <f>IF(AND(G6=3,D9="2 or More"),"Other Partner-2","")</f>
        <v/>
      </c>
      <c r="C24" s="172"/>
      <c r="D24" s="168"/>
    </row>
    <row r="25" spans="2:4" ht="21.75" hidden="1" customHeight="1">
      <c r="B25" s="161" t="str">
        <f>IF(AND(G6=3, D9="2 or more"), "Address of Registered Office","")</f>
        <v/>
      </c>
      <c r="C25" s="173"/>
      <c r="D25" s="168"/>
    </row>
    <row r="26" spans="2:4" ht="21.75" hidden="1" customHeight="1">
      <c r="B26" s="164"/>
      <c r="C26" s="174"/>
      <c r="D26" s="168"/>
    </row>
    <row r="27" spans="2:4" ht="21.75" hidden="1" customHeight="1">
      <c r="B27" s="166"/>
      <c r="C27" s="175"/>
      <c r="D27" s="168"/>
    </row>
    <row r="28" spans="2:4" ht="20.25" hidden="1" customHeight="1">
      <c r="B28" s="176" t="str">
        <f>IF(AND(D6="JV (Joint Venture)", D9="2 or More"),"Other Partner-2","")</f>
        <v/>
      </c>
      <c r="C28" s="177"/>
      <c r="D28" s="178"/>
    </row>
    <row r="29" spans="2:4" ht="18" hidden="1" customHeight="1">
      <c r="B29" s="179" t="s">
        <v>418</v>
      </c>
      <c r="C29" s="180"/>
      <c r="D29" s="181"/>
    </row>
    <row r="30" spans="2:4" ht="18" hidden="1" customHeight="1">
      <c r="B30" s="182"/>
      <c r="C30" s="183"/>
      <c r="D30" s="181"/>
    </row>
    <row r="31" spans="2:4" ht="21" hidden="1" customHeight="1">
      <c r="B31" s="184"/>
      <c r="C31" s="185"/>
      <c r="D31" s="186"/>
    </row>
    <row r="32" spans="2:4" ht="18.75" customHeight="1">
      <c r="B32" s="187"/>
      <c r="C32" s="188"/>
      <c r="D32" s="189"/>
    </row>
    <row r="33" spans="2:4" ht="21.75" customHeight="1">
      <c r="B33" s="190" t="s">
        <v>308</v>
      </c>
      <c r="C33" s="191"/>
      <c r="D33" s="192"/>
    </row>
    <row r="34" spans="2:4" ht="23.25" customHeight="1">
      <c r="B34" s="190" t="s">
        <v>309</v>
      </c>
      <c r="C34" s="191"/>
      <c r="D34" s="193"/>
    </row>
    <row r="35" spans="2:4" ht="19.5" customHeight="1">
      <c r="B35" s="194"/>
      <c r="C35" s="195"/>
      <c r="D35" s="196"/>
    </row>
    <row r="36" spans="2:4" ht="21.75" customHeight="1">
      <c r="B36" s="190" t="s">
        <v>384</v>
      </c>
      <c r="C36" s="191"/>
      <c r="D36" s="197"/>
    </row>
    <row r="37" spans="2:4" ht="22.5" customHeight="1" thickBot="1">
      <c r="B37" s="198" t="s">
        <v>385</v>
      </c>
      <c r="C37" s="199"/>
      <c r="D37" s="200"/>
    </row>
  </sheetData>
  <sheetProtection password="D0EE" sheet="1" objects="1" scenarios="1" selectLockedCells="1"/>
  <customSheetViews>
    <customSheetView guid="{0879A158-DD54-438D-853B-7AD4C354BB08}" showPageBreaks="1" printArea="1" hiddenRows="1" hiddenColumns="1" view="pageBreakPreview" topLeftCell="B1">
      <selection activeCell="D12" sqref="D12"/>
      <pageMargins left="0.86" right="0.32" top="0.71" bottom="0.31" header="0.54" footer="0.19"/>
      <pageSetup paperSize="9" scale="94" orientation="portrait" r:id="rId1"/>
      <headerFooter alignWithMargins="0"/>
    </customSheetView>
    <customSheetView guid="{FC91962D-7A67-47B1-B142-1A40A513EDA5}" showPageBreaks="1" printArea="1" hiddenRows="1" hiddenColumns="1" view="pageBreakPreview" topLeftCell="B1">
      <selection activeCell="D19" sqref="D19"/>
      <pageMargins left="0.86" right="0.32" top="0.71" bottom="0.31" header="0.54" footer="0.19"/>
      <pageSetup paperSize="9" scale="104" orientation="portrait" r:id="rId2"/>
      <headerFooter alignWithMargins="0"/>
    </customSheetView>
    <customSheetView guid="{8887C1C9-B397-4D3F-8F05-128368CE5718}" showPageBreaks="1" printArea="1" hiddenRows="1" hiddenColumns="1" view="pageBreakPreview" topLeftCell="B1">
      <selection activeCell="D8" sqref="D8"/>
      <pageMargins left="0.86" right="0.32" top="0.71" bottom="0.31" header="0.54" footer="0.19"/>
      <pageSetup paperSize="9" scale="105" orientation="portrait" r:id="rId3"/>
      <headerFooter alignWithMargins="0"/>
    </customSheetView>
    <customSheetView guid="{D7A8172F-D1E5-494A-89F4-AD40D8BEF5C4}" showPageBreaks="1" printArea="1" hiddenRows="1" hiddenColumns="1" view="pageBreakPreview" topLeftCell="B10">
      <selection activeCell="D6" sqref="D6"/>
      <pageMargins left="0.86" right="0.32" top="0.71" bottom="0.31" header="0.54" footer="0.19"/>
      <pageSetup paperSize="9" scale="105" orientation="portrait" horizontalDpi="300" verticalDpi="300" r:id="rId4"/>
      <headerFooter alignWithMargins="0"/>
    </customSheetView>
    <customSheetView guid="{6E62ED79-41DC-4460-9E23-46ED417B1C82}" showPageBreaks="1" printArea="1" hiddenRows="1" hiddenColumns="1" view="pageBreakPreview" topLeftCell="B13">
      <selection activeCell="D34" sqref="D34"/>
      <pageMargins left="0.86" right="0.32" top="0.71" bottom="0.31" header="0.54" footer="0.19"/>
      <pageSetup paperSize="9" scale="105" orientation="portrait" horizontalDpi="300" verticalDpi="300" r:id="rId5"/>
      <headerFooter alignWithMargins="0"/>
    </customSheetView>
    <customSheetView guid="{779D020E-2103-49E4-BA40-2BFE876ECC19}" showPageBreaks="1" printArea="1" hiddenRows="1" hiddenColumns="1" view="pageBreakPreview" topLeftCell="B4">
      <selection activeCell="D6" sqref="D6"/>
      <pageMargins left="0.86" right="0.32" top="0.71" bottom="0.31" header="0.54" footer="0.19"/>
      <pageSetup paperSize="9" scale="105" orientation="portrait" horizontalDpi="300" verticalDpi="300" r:id="rId6"/>
      <headerFooter alignWithMargins="0"/>
    </customSheetView>
    <customSheetView guid="{444D6BB9-BE75-44E6-B90B-FC91606CCA8D}" hiddenRows="1" hiddenColumns="1" topLeftCell="B1">
      <selection activeCell="D6" sqref="D6"/>
      <pageMargins left="0.86" right="0.32" top="0.71" bottom="0.31" header="0.54" footer="0.19"/>
      <pageSetup paperSize="9" scale="105" orientation="portrait" horizontalDpi="300" verticalDpi="300" r:id="rId7"/>
      <headerFooter alignWithMargins="0"/>
    </customSheetView>
    <customSheetView guid="{9D1D697F-7D4B-4A7B-89A2-50C581E5AD50}" showPageBreaks="1" printArea="1" hiddenRows="1" hiddenColumns="1" view="pageBreakPreview" topLeftCell="B1">
      <selection activeCell="D6" sqref="D6"/>
      <pageMargins left="0.86" right="0.32" top="0.71" bottom="0.31" header="0.54" footer="0.19"/>
      <pageSetup paperSize="9" scale="105" orientation="portrait" horizontalDpi="300" verticalDpi="300" r:id="rId8"/>
      <headerFooter alignWithMargins="0"/>
    </customSheetView>
    <customSheetView guid="{41517F17-9437-4AD4-BDC7-F1CB794B0D50}" showPageBreaks="1" printArea="1" hiddenRows="1" hiddenColumns="1" view="pageBreakPreview" topLeftCell="B1">
      <selection activeCell="D6" sqref="D6"/>
      <pageMargins left="0.86" right="0.32" top="0.71" bottom="0.31" header="0.54" footer="0.19"/>
      <pageSetup paperSize="9" scale="105" orientation="portrait" horizontalDpi="300" verticalDpi="300" r:id="rId9"/>
      <headerFooter alignWithMargins="0"/>
    </customSheetView>
    <customSheetView guid="{9E19628B-B043-414A-9658-72D541A297B9}" showPageBreaks="1" printArea="1" hiddenRows="1" hiddenColumns="1" view="pageBreakPreview" topLeftCell="B7">
      <selection activeCell="D6" sqref="D6"/>
      <pageMargins left="0.86" right="0.32" top="0.71" bottom="0.31" header="0.54" footer="0.19"/>
      <pageSetup paperSize="9" scale="105" orientation="portrait" horizontalDpi="300" verticalDpi="300" r:id="rId10"/>
      <headerFooter alignWithMargins="0"/>
    </customSheetView>
    <customSheetView guid="{8824EE0C-9A04-4783-A595-A17C9E460B26}" showPageBreaks="1" printArea="1" hiddenRows="1" hiddenColumns="1" view="pageBreakPreview" topLeftCell="B1">
      <selection activeCell="D11" sqref="D11"/>
      <pageMargins left="0.86" right="0.32" top="0.71" bottom="0.31" header="0.54" footer="0.19"/>
      <pageSetup paperSize="9" scale="105" orientation="portrait" horizontalDpi="300" verticalDpi="300" r:id="rId11"/>
      <headerFooter alignWithMargins="0"/>
    </customSheetView>
    <customSheetView guid="{CB0DECE2-6E5A-4707-AFD6-84F5F585124E}" showPageBreaks="1" printArea="1" hiddenRows="1" hiddenColumns="1" view="pageBreakPreview" topLeftCell="B1">
      <selection activeCell="D8" sqref="D8"/>
      <pageMargins left="0.86" right="0.32" top="0.71" bottom="0.31" header="0.54" footer="0.19"/>
      <pageSetup paperSize="9" scale="105" orientation="portrait" horizontalDpi="300" verticalDpi="300" r:id="rId12"/>
      <headerFooter alignWithMargins="0"/>
    </customSheetView>
    <customSheetView guid="{7B0B13FF-7BD8-476F-81DC-DC5A07775921}" showPageBreaks="1" printArea="1" hiddenRows="1" hiddenColumns="1" view="pageBreakPreview" topLeftCell="B1">
      <selection activeCell="D32" sqref="D32"/>
      <pageMargins left="0.86" right="0.32" top="0.71" bottom="0.31" header="0.54" footer="0.19"/>
      <pageSetup scale="105" orientation="portrait" horizontalDpi="300" verticalDpi="300" r:id="rId13"/>
      <headerFooter alignWithMargins="0"/>
    </customSheetView>
    <customSheetView guid="{6B2C1320-5106-401D-86E8-03FFC7419150}" showPageBreaks="1" printArea="1" hiddenRows="1" hiddenColumns="1" view="pageBreakPreview" showRuler="0" topLeftCell="B1">
      <selection activeCell="D6" sqref="D6"/>
      <pageMargins left="0.86" right="0.32" top="0.71" bottom="0.31" header="0.54" footer="0.19"/>
      <pageSetup scale="105" orientation="portrait" horizontalDpi="300" verticalDpi="300" r:id="rId14"/>
      <headerFooter alignWithMargins="0"/>
    </customSheetView>
    <customSheetView guid="{3545AE1A-D3DD-4FC8-880A-180A3F66AD42}" showPageBreaks="1" printArea="1" hiddenRows="1" hiddenColumns="1" view="pageBreakPreview" topLeftCell="B6">
      <selection activeCell="D11" sqref="D11"/>
      <pageMargins left="0.86" right="0.32" top="0.71" bottom="0.31" header="0.54" footer="0.19"/>
      <pageSetup scale="105" orientation="portrait" horizontalDpi="300" verticalDpi="300" r:id="rId15"/>
      <headerFooter alignWithMargins="0"/>
    </customSheetView>
    <customSheetView guid="{9B59C289-E65D-4B6D-A1A9-233CB1CCDF5A}" showPageBreaks="1" printArea="1" hiddenRows="1" hiddenColumns="1" view="pageBreakPreview" topLeftCell="B1">
      <selection activeCell="D8" sqref="D8"/>
      <pageMargins left="0.86" right="0.32" top="0.71" bottom="0.31" header="0.54" footer="0.19"/>
      <pageSetup paperSize="9" scale="105" orientation="portrait" horizontalDpi="300" verticalDpi="300" r:id="rId16"/>
      <headerFooter alignWithMargins="0"/>
    </customSheetView>
    <customSheetView guid="{2B636DF5-20E3-41B1-AF14-3AB2D19DB17E}" showPageBreaks="1" printArea="1" hiddenRows="1" hiddenColumns="1" view="pageBreakPreview" topLeftCell="B1">
      <selection activeCell="D6" sqref="D6"/>
      <pageMargins left="0.86" right="0.32" top="0.71" bottom="0.31" header="0.54" footer="0.19"/>
      <pageSetup paperSize="9" scale="105" orientation="portrait" horizontalDpi="300" verticalDpi="300" r:id="rId17"/>
      <headerFooter alignWithMargins="0"/>
    </customSheetView>
    <customSheetView guid="{57F05989-CAA1-419A-86AE-3DA2942F6BAF}" hiddenRows="1" hiddenColumns="1" topLeftCell="B10">
      <selection activeCell="D6" sqref="D6"/>
      <pageMargins left="0.86" right="0.32" top="0.71" bottom="0.31" header="0.54" footer="0.19"/>
      <pageSetup paperSize="9" scale="105" orientation="portrait" horizontalDpi="300" verticalDpi="300" r:id="rId18"/>
      <headerFooter alignWithMargins="0"/>
    </customSheetView>
    <customSheetView guid="{39A11D1B-FC08-4BC0-8BFA-8F6D6D4E6E39}" hiddenRows="1" hiddenColumns="1" topLeftCell="B1">
      <selection activeCell="D6" sqref="D6"/>
      <pageMargins left="0.86" right="0.32" top="0.71" bottom="0.31" header="0.54" footer="0.19"/>
      <pageSetup paperSize="9" scale="105" orientation="portrait" horizontalDpi="300" verticalDpi="300" r:id="rId19"/>
      <headerFooter alignWithMargins="0"/>
    </customSheetView>
    <customSheetView guid="{694FCF37-9FD0-4AE0-9718-E553F1189569}" showPageBreaks="1" printArea="1" hiddenRows="1" hiddenColumns="1" view="pageBreakPreview" topLeftCell="B22">
      <selection activeCell="D33" sqref="D33"/>
      <pageMargins left="0.86" right="0.32" top="0.71" bottom="0.31" header="0.54" footer="0.19"/>
      <pageSetup paperSize="9" scale="105" orientation="portrait" r:id="rId20"/>
      <headerFooter alignWithMargins="0"/>
    </customSheetView>
    <customSheetView guid="{1B809EF8-CAC3-4DFB-B8F9-276F579FD60D}" showPageBreaks="1" printArea="1" hiddenRows="1" hiddenColumns="1" view="pageBreakPreview" topLeftCell="B1">
      <selection activeCell="D13" sqref="D13"/>
      <pageMargins left="0.86" right="0.32" top="0.71" bottom="0.31" header="0.54" footer="0.19"/>
      <pageSetup paperSize="9" scale="105" orientation="portrait" r:id="rId21"/>
      <headerFooter alignWithMargins="0"/>
    </customSheetView>
  </customSheetViews>
  <mergeCells count="5">
    <mergeCell ref="B1:D1"/>
    <mergeCell ref="B2:D2"/>
    <mergeCell ref="B4:D4"/>
    <mergeCell ref="B21:C21"/>
    <mergeCell ref="B22:C22"/>
  </mergeCells>
  <phoneticPr fontId="28" type="noConversion"/>
  <conditionalFormatting sqref="D10">
    <cfRule type="expression" dxfId="59" priority="8" stopIfTrue="1">
      <formula>$AA$9=0</formula>
    </cfRule>
  </conditionalFormatting>
  <conditionalFormatting sqref="C28:C32">
    <cfRule type="expression" dxfId="58" priority="10" stopIfTrue="1">
      <formula>$D$6="765kV Reactor Manufacturer {as per sl. no. 1.1 of Annexure-A (BDS) of Vol-I (Conditions of Contract)}"</formula>
    </cfRule>
  </conditionalFormatting>
  <conditionalFormatting sqref="B28:B32">
    <cfRule type="expression" dxfId="57" priority="11" stopIfTrue="1">
      <formula>$D$6="765kV Reactor Manufacturer {as per sl. no. 1.1 of Annexure-A (BDS) of Vol-I (Conditions of Contract)}"</formula>
    </cfRule>
    <cfRule type="expression" dxfId="56" priority="12" stopIfTrue="1">
      <formula>$D$6="Indian 765kV Reactor Manufacturer {as per sl. no. 1.2 of Annexure-A (BDS) of Vol-I (Conditions of Contract)}"</formula>
    </cfRule>
  </conditionalFormatting>
  <conditionalFormatting sqref="D28:D31">
    <cfRule type="expression" dxfId="55" priority="13" stopIfTrue="1">
      <formula>$D$6="Joint Venture Bid {as per sl. no. 3.0 of Annexure-A (BDS) of Vol-I (Conditions of Contract)}"</formula>
    </cfRule>
  </conditionalFormatting>
  <conditionalFormatting sqref="D9">
    <cfRule type="expression" dxfId="54" priority="19" stopIfTrue="1">
      <formula>$B$9="Total Nos. of  Partners in the JV [excluding the Lead Partner]"</formula>
    </cfRule>
  </conditionalFormatting>
  <conditionalFormatting sqref="B24:D27">
    <cfRule type="expression" dxfId="53" priority="20" stopIfTrue="1">
      <formula>$G$6&lt;3</formula>
    </cfRule>
    <cfRule type="expression" dxfId="52" priority="21" stopIfTrue="1">
      <formula>$G$9=1</formula>
    </cfRule>
  </conditionalFormatting>
  <conditionalFormatting sqref="A22:B22 E22:XFD22 A16:XFD19">
    <cfRule type="expression" dxfId="51" priority="6" stopIfTrue="1">
      <formula>$U$7=1</formula>
    </cfRule>
  </conditionalFormatting>
  <conditionalFormatting sqref="D22">
    <cfRule type="expression" dxfId="50" priority="5" stopIfTrue="1">
      <formula>$U$7=1</formula>
    </cfRule>
  </conditionalFormatting>
  <conditionalFormatting sqref="A21:B21 E21:XFD21">
    <cfRule type="expression" dxfId="49" priority="4" stopIfTrue="1">
      <formula>$U$7=1</formula>
    </cfRule>
  </conditionalFormatting>
  <conditionalFormatting sqref="D21">
    <cfRule type="expression" dxfId="48" priority="3" stopIfTrue="1">
      <formula>$U$7=1</formula>
    </cfRule>
  </conditionalFormatting>
  <conditionalFormatting sqref="A20:C20 E20:XFD20">
    <cfRule type="expression" dxfId="47" priority="2" stopIfTrue="1">
      <formula>$U$7=1</formula>
    </cfRule>
  </conditionalFormatting>
  <conditionalFormatting sqref="D20">
    <cfRule type="expression" dxfId="46" priority="1" stopIfTrue="1">
      <formula>$U$7=1</formula>
    </cfRule>
  </conditionalFormatting>
  <dataValidations count="3">
    <dataValidation type="date" allowBlank="1" showInputMessage="1" showErrorMessage="1" error="Enter date in dd-mmm-yy format. Example 01-oct-10" sqref="D36">
      <formula1>AB31</formula1>
      <formula2>AB33</formula2>
    </dataValidation>
    <dataValidation type="list" allowBlank="1" showInputMessage="1" showErrorMessage="1" sqref="D9">
      <formula1>$G$11:$G$12</formula1>
    </dataValidation>
    <dataValidation type="list" allowBlank="1" showInputMessage="1" showErrorMessage="1" sqref="D6">
      <formula1>"Sole Bidder"</formula1>
    </dataValidation>
  </dataValidations>
  <pageMargins left="0.86" right="0.32" top="0.71" bottom="0.31" header="0.54" footer="0.19"/>
  <pageSetup paperSize="9" scale="94" orientation="portrait" r:id="rId22"/>
  <headerFooter alignWithMargins="0"/>
  <drawing r:id="rId23"/>
  <legacy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dimension ref="A1:AT34"/>
  <sheetViews>
    <sheetView showGridLines="0" showZeros="0" view="pageBreakPreview" zoomScale="85" zoomScaleNormal="100" zoomScaleSheetLayoutView="85" workbookViewId="0">
      <selection activeCell="K14" sqref="K14"/>
    </sheetView>
  </sheetViews>
  <sheetFormatPr defaultColWidth="9.140625" defaultRowHeight="16.5"/>
  <cols>
    <col min="1" max="1" width="14" style="74" customWidth="1"/>
    <col min="2" max="2" width="16.42578125" style="74" customWidth="1"/>
    <col min="3" max="3" width="11.42578125" style="74" customWidth="1"/>
    <col min="4" max="4" width="28.7109375" style="74" customWidth="1"/>
    <col min="5" max="5" width="40.85546875" style="74" customWidth="1"/>
    <col min="6" max="6" width="12.85546875" style="209" hidden="1" customWidth="1"/>
    <col min="7" max="8" width="9.7109375" style="209" hidden="1" customWidth="1"/>
    <col min="9" max="25" width="9.7109375" style="209" customWidth="1"/>
    <col min="26" max="26" width="18" style="214" customWidth="1"/>
    <col min="27" max="27" width="9.140625" style="205"/>
    <col min="28" max="28" width="9.140625" style="206"/>
    <col min="29" max="16384" width="9.140625" style="207"/>
  </cols>
  <sheetData>
    <row r="1" spans="1:46" ht="24" customHeight="1">
      <c r="A1" s="64" t="str">
        <f>Cover!A3</f>
        <v>SPEC. NO.: CC-CS/906-NR1/RT-3925/3/G4</v>
      </c>
      <c r="B1" s="201"/>
      <c r="C1" s="201"/>
      <c r="D1" s="201"/>
      <c r="E1" s="202" t="s">
        <v>91</v>
      </c>
      <c r="F1" s="203"/>
      <c r="G1" s="203"/>
      <c r="H1" s="203"/>
      <c r="I1" s="203"/>
      <c r="J1" s="203"/>
      <c r="K1" s="203"/>
      <c r="L1" s="203"/>
      <c r="M1" s="203"/>
      <c r="N1" s="203"/>
      <c r="O1" s="203"/>
      <c r="P1" s="203"/>
      <c r="Q1" s="203"/>
      <c r="R1" s="203"/>
      <c r="S1" s="203"/>
      <c r="T1" s="203"/>
      <c r="U1" s="203"/>
      <c r="V1" s="203"/>
      <c r="W1" s="203"/>
      <c r="X1" s="203"/>
      <c r="Y1" s="203"/>
      <c r="Z1" s="204" t="e">
        <f>#REF!</f>
        <v>#REF!</v>
      </c>
      <c r="AT1" s="208" t="e">
        <f>#REF!</f>
        <v>#REF!</v>
      </c>
    </row>
    <row r="2" spans="1:46">
      <c r="Z2" s="204" t="e">
        <f>#REF!</f>
        <v>#REF!</v>
      </c>
    </row>
    <row r="3" spans="1:46" ht="174.75"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210"/>
      <c r="G3" s="210"/>
      <c r="H3" s="210"/>
      <c r="I3" s="210"/>
      <c r="J3" s="210"/>
      <c r="K3" s="210"/>
      <c r="L3" s="210"/>
      <c r="M3" s="210"/>
      <c r="N3" s="210"/>
      <c r="O3" s="210"/>
      <c r="P3" s="210"/>
      <c r="Q3" s="210"/>
      <c r="R3" s="210"/>
      <c r="S3" s="210"/>
      <c r="T3" s="210"/>
      <c r="U3" s="210"/>
      <c r="V3" s="210"/>
      <c r="W3" s="210"/>
      <c r="X3" s="210"/>
      <c r="Y3" s="210"/>
      <c r="Z3" s="211"/>
      <c r="AA3" s="212"/>
      <c r="AB3" s="213"/>
    </row>
    <row r="4" spans="1:46" ht="20.100000000000001" customHeight="1">
      <c r="A4" s="122"/>
      <c r="AB4" s="215"/>
      <c r="AC4" s="216"/>
    </row>
    <row r="5" spans="1:46" ht="20.100000000000001" customHeight="1">
      <c r="A5" s="574" t="s">
        <v>558</v>
      </c>
      <c r="B5" s="574"/>
      <c r="C5" s="574"/>
      <c r="D5" s="574"/>
      <c r="E5" s="574"/>
      <c r="F5" s="217"/>
      <c r="G5" s="217"/>
      <c r="H5" s="217"/>
      <c r="I5" s="217"/>
      <c r="J5" s="217"/>
      <c r="K5" s="217"/>
      <c r="L5" s="217"/>
      <c r="M5" s="217"/>
      <c r="N5" s="217"/>
      <c r="O5" s="217"/>
      <c r="P5" s="217"/>
      <c r="Q5" s="217"/>
      <c r="R5" s="217"/>
      <c r="S5" s="217"/>
      <c r="T5" s="217"/>
      <c r="U5" s="217"/>
      <c r="V5" s="217"/>
      <c r="W5" s="217"/>
      <c r="X5" s="217"/>
      <c r="Y5" s="217"/>
      <c r="Z5" s="211"/>
      <c r="AB5" s="215"/>
      <c r="AC5" s="218"/>
    </row>
    <row r="6" spans="1:46" ht="20.100000000000001" customHeight="1">
      <c r="A6" s="219"/>
      <c r="AB6" s="215"/>
      <c r="AC6" s="218"/>
    </row>
    <row r="7" spans="1:46" ht="20.100000000000001" customHeight="1">
      <c r="A7" s="575" t="str">
        <f>IF(G8=3, "Bidder’s Name and Address (Lead Partner of) :", "Bidder’s Name and Address :")</f>
        <v>Bidder’s Name and Address :</v>
      </c>
      <c r="B7" s="575"/>
      <c r="C7" s="575"/>
      <c r="D7" s="575"/>
      <c r="E7" s="69" t="s">
        <v>355</v>
      </c>
      <c r="F7" s="69"/>
      <c r="G7" s="69"/>
      <c r="H7" s="69"/>
      <c r="I7" s="69"/>
      <c r="J7" s="69"/>
      <c r="K7" s="69"/>
      <c r="L7" s="69"/>
      <c r="M7" s="69"/>
      <c r="N7" s="69"/>
      <c r="O7" s="69"/>
      <c r="P7" s="69"/>
      <c r="Q7" s="69"/>
      <c r="R7" s="69"/>
      <c r="S7" s="69"/>
      <c r="T7" s="69"/>
      <c r="U7" s="69"/>
      <c r="V7" s="69"/>
      <c r="W7" s="69"/>
      <c r="X7" s="69"/>
      <c r="Y7" s="69"/>
      <c r="AB7" s="215"/>
      <c r="AC7" s="218"/>
    </row>
    <row r="8" spans="1:46" ht="20.25" customHeight="1">
      <c r="A8" s="572">
        <f>IF(G8&lt;3,'Name of Bidder'!D11, IF(AND(G8=3,G9=1),"JV of "&amp;'Name of Bidder'!D11&amp;" and "&amp;'Name of Bidder'!D16, IF(AND(G8=3,G9="2 or more"),"JV of "&amp;'Name of Bidder'!D11&amp;", "&amp;'Name of Bidder'!D16&amp;" and "&amp;'Name of Bidder'!D24)))</f>
        <v>0</v>
      </c>
      <c r="B8" s="572"/>
      <c r="C8" s="572"/>
      <c r="D8" s="572"/>
      <c r="E8" s="220" t="s">
        <v>357</v>
      </c>
      <c r="F8" s="69"/>
      <c r="G8" s="221">
        <v>1</v>
      </c>
      <c r="I8" s="69" t="s">
        <v>493</v>
      </c>
      <c r="J8" s="69"/>
      <c r="K8" s="69"/>
      <c r="L8" s="69"/>
      <c r="M8" s="69"/>
      <c r="N8" s="69"/>
      <c r="O8" s="69"/>
      <c r="P8" s="69"/>
      <c r="Q8" s="69"/>
      <c r="R8" s="69"/>
      <c r="S8" s="69"/>
      <c r="T8" s="69"/>
      <c r="U8" s="69"/>
      <c r="V8" s="69"/>
      <c r="W8" s="69"/>
      <c r="X8" s="69"/>
      <c r="Y8" s="69"/>
      <c r="Z8" s="222" t="e">
        <f>IF(#REF!=1,#REF!&amp;" &amp; "&amp;#REF!,IF(#REF!="2 or More",#REF!&amp;" , "&amp;#REF!&amp;" &amp; "&amp;#REF!,""))</f>
        <v>#REF!</v>
      </c>
      <c r="AB8" s="215"/>
      <c r="AC8" s="218"/>
    </row>
    <row r="9" spans="1:46" ht="20.100000000000001" customHeight="1">
      <c r="A9" s="223" t="s">
        <v>356</v>
      </c>
      <c r="B9" s="578">
        <f>'Name of Bidder'!D11</f>
        <v>0</v>
      </c>
      <c r="C9" s="578"/>
      <c r="D9" s="578"/>
      <c r="E9" s="220" t="s">
        <v>359</v>
      </c>
      <c r="F9" s="224"/>
      <c r="G9" s="221">
        <f>'Name of Bidder'!D9</f>
        <v>0</v>
      </c>
      <c r="H9" s="224"/>
      <c r="I9" s="224"/>
      <c r="J9" s="224"/>
      <c r="K9" s="224"/>
      <c r="L9" s="224"/>
      <c r="M9" s="224"/>
      <c r="N9" s="224"/>
      <c r="O9" s="224"/>
      <c r="P9" s="224"/>
      <c r="Q9" s="224"/>
      <c r="R9" s="224"/>
      <c r="S9" s="224"/>
      <c r="T9" s="224"/>
      <c r="U9" s="224"/>
      <c r="V9" s="224"/>
      <c r="W9" s="224"/>
      <c r="X9" s="224"/>
      <c r="Y9" s="224"/>
      <c r="AB9" s="215"/>
      <c r="AC9" s="218"/>
    </row>
    <row r="10" spans="1:46" ht="20.100000000000001" customHeight="1">
      <c r="A10" s="223" t="s">
        <v>358</v>
      </c>
      <c r="B10" s="579">
        <f>'Name of Bidder'!D12</f>
        <v>0</v>
      </c>
      <c r="C10" s="579"/>
      <c r="D10" s="579"/>
      <c r="E10" s="220" t="s">
        <v>315</v>
      </c>
      <c r="F10" s="224"/>
      <c r="G10" s="224"/>
      <c r="H10" s="224"/>
      <c r="I10" s="224"/>
      <c r="J10" s="224"/>
      <c r="K10" s="224"/>
      <c r="L10" s="224"/>
      <c r="M10" s="224"/>
      <c r="N10" s="224"/>
      <c r="O10" s="224"/>
      <c r="P10" s="224"/>
      <c r="Q10" s="224"/>
      <c r="R10" s="224"/>
      <c r="S10" s="224"/>
      <c r="T10" s="224"/>
      <c r="U10" s="224"/>
      <c r="V10" s="224"/>
      <c r="W10" s="224"/>
      <c r="X10" s="224"/>
      <c r="Y10" s="224"/>
      <c r="AB10" s="215"/>
      <c r="AC10" s="218"/>
    </row>
    <row r="11" spans="1:46" ht="20.100000000000001" customHeight="1">
      <c r="B11" s="579">
        <f>'Name of Bidder'!D13</f>
        <v>0</v>
      </c>
      <c r="C11" s="579"/>
      <c r="D11" s="579"/>
      <c r="E11" s="220" t="s">
        <v>360</v>
      </c>
      <c r="F11" s="224"/>
      <c r="G11" s="224"/>
      <c r="H11" s="224"/>
      <c r="I11" s="224"/>
      <c r="J11" s="224"/>
      <c r="K11" s="224"/>
      <c r="L11" s="224"/>
      <c r="M11" s="224"/>
      <c r="N11" s="224"/>
      <c r="O11" s="224"/>
      <c r="P11" s="224"/>
      <c r="Q11" s="224"/>
      <c r="R11" s="224"/>
      <c r="S11" s="224"/>
      <c r="T11" s="224"/>
      <c r="U11" s="224"/>
      <c r="V11" s="224"/>
      <c r="W11" s="224"/>
      <c r="X11" s="224"/>
      <c r="Y11" s="224"/>
    </row>
    <row r="12" spans="1:46" ht="28.5" customHeight="1">
      <c r="A12" s="219"/>
      <c r="B12" s="579">
        <f>'Name of Bidder'!D14</f>
        <v>0</v>
      </c>
      <c r="C12" s="579"/>
      <c r="D12" s="579"/>
      <c r="E12" s="220"/>
      <c r="F12" s="224"/>
      <c r="G12" s="224"/>
      <c r="H12" s="224"/>
      <c r="I12" s="224"/>
      <c r="J12" s="224"/>
      <c r="K12" s="224"/>
      <c r="L12" s="224"/>
      <c r="M12" s="224"/>
      <c r="N12" s="224"/>
      <c r="O12" s="224"/>
      <c r="P12" s="224"/>
      <c r="Q12" s="224"/>
      <c r="R12" s="224"/>
      <c r="S12" s="224"/>
      <c r="T12" s="224"/>
      <c r="U12" s="224"/>
      <c r="V12" s="224"/>
      <c r="W12" s="224"/>
      <c r="X12" s="224"/>
      <c r="Y12" s="224"/>
    </row>
    <row r="13" spans="1:46" ht="14.25" customHeight="1">
      <c r="A13" s="580" t="s">
        <v>700</v>
      </c>
      <c r="B13" s="580"/>
      <c r="C13" s="580"/>
      <c r="D13" s="580"/>
      <c r="E13" s="580"/>
      <c r="F13" s="224"/>
      <c r="G13" s="224"/>
      <c r="H13" s="224"/>
      <c r="I13" s="224"/>
      <c r="J13" s="224"/>
      <c r="K13" s="224"/>
      <c r="L13" s="224"/>
      <c r="M13" s="224"/>
      <c r="N13" s="224"/>
      <c r="O13" s="224"/>
      <c r="P13" s="224"/>
      <c r="Q13" s="224"/>
      <c r="R13" s="224"/>
      <c r="S13" s="224"/>
      <c r="T13" s="224"/>
      <c r="U13" s="224"/>
      <c r="V13" s="224"/>
      <c r="W13" s="224"/>
      <c r="X13" s="224"/>
      <c r="Y13" s="224"/>
    </row>
    <row r="14" spans="1:46" ht="20.100000000000001" customHeight="1">
      <c r="A14" s="226"/>
      <c r="B14" s="581" t="str">
        <f>IF(AND(G8=3, G9="2 or More"), 'Name of Bidder'!D19, IF(AND(G8=3, G9=1), 'Name of Bidder'!D19, ""))</f>
        <v/>
      </c>
      <c r="C14" s="581"/>
      <c r="D14" s="581"/>
      <c r="E14" s="225" t="str">
        <f>IF(AND(G8=3, G9="2 or More"), 'Name of Bidder'!D27, IF(AND(G8=3, G9=1),"", ""))</f>
        <v/>
      </c>
      <c r="AA14" s="224"/>
    </row>
    <row r="15" spans="1:46" ht="20.100000000000001" customHeight="1">
      <c r="A15" s="74" t="s">
        <v>559</v>
      </c>
    </row>
    <row r="16" spans="1:46" ht="84" customHeight="1">
      <c r="A16" s="577" t="s">
        <v>231</v>
      </c>
      <c r="B16" s="577"/>
      <c r="C16" s="577"/>
      <c r="D16" s="577"/>
      <c r="E16" s="577"/>
      <c r="F16" s="227"/>
      <c r="G16" s="227"/>
      <c r="H16" s="227"/>
      <c r="I16" s="227"/>
      <c r="J16" s="227"/>
      <c r="K16" s="227"/>
      <c r="L16" s="227"/>
      <c r="M16" s="227"/>
      <c r="N16" s="227"/>
      <c r="O16" s="227"/>
      <c r="P16" s="227"/>
      <c r="Q16" s="227"/>
      <c r="R16" s="227"/>
      <c r="S16" s="227"/>
      <c r="T16" s="227"/>
      <c r="U16" s="227"/>
      <c r="V16" s="227"/>
      <c r="W16" s="227"/>
      <c r="X16" s="227"/>
      <c r="Y16" s="227"/>
      <c r="Z16" s="228"/>
      <c r="AA16" s="229"/>
      <c r="AB16" s="230"/>
    </row>
    <row r="17" spans="1:27" ht="33" customHeight="1">
      <c r="A17" s="576" t="s">
        <v>577</v>
      </c>
      <c r="B17" s="576"/>
      <c r="D17" s="231"/>
    </row>
    <row r="18" spans="1:27" ht="33" customHeight="1">
      <c r="A18" s="84" t="s">
        <v>409</v>
      </c>
      <c r="B18" s="232">
        <f>'Name of Bidder'!D36</f>
        <v>0</v>
      </c>
      <c r="C18" s="233"/>
      <c r="D18" s="231" t="s">
        <v>407</v>
      </c>
      <c r="E18" s="234">
        <f>'Name of Bidder'!D33</f>
        <v>0</v>
      </c>
      <c r="F18" s="233"/>
      <c r="G18" s="233"/>
      <c r="H18" s="233"/>
      <c r="I18" s="233"/>
      <c r="J18" s="233"/>
      <c r="K18" s="233"/>
      <c r="L18" s="233"/>
      <c r="M18" s="233"/>
      <c r="N18" s="233"/>
      <c r="O18" s="233"/>
      <c r="P18" s="233"/>
      <c r="Q18" s="233"/>
      <c r="R18" s="233"/>
      <c r="S18" s="233"/>
      <c r="T18" s="233"/>
      <c r="U18" s="233"/>
      <c r="V18" s="233"/>
      <c r="W18" s="233"/>
      <c r="X18" s="233"/>
      <c r="Y18" s="233"/>
      <c r="AA18" s="205" t="e">
        <f>#REF!</f>
        <v>#REF!</v>
      </c>
    </row>
    <row r="19" spans="1:27" ht="33" customHeight="1">
      <c r="A19" s="84" t="s">
        <v>410</v>
      </c>
      <c r="B19" s="234">
        <f>'Name of Bidder'!D37</f>
        <v>0</v>
      </c>
      <c r="C19" s="233"/>
      <c r="D19" s="231" t="s">
        <v>408</v>
      </c>
      <c r="E19" s="234">
        <f>'Name of Bidder'!D34</f>
        <v>0</v>
      </c>
      <c r="F19" s="234"/>
      <c r="G19" s="234"/>
      <c r="H19" s="234"/>
      <c r="I19" s="234"/>
      <c r="J19" s="234"/>
      <c r="K19" s="234"/>
      <c r="L19" s="234"/>
      <c r="M19" s="234"/>
      <c r="N19" s="234"/>
      <c r="O19" s="234"/>
      <c r="P19" s="234"/>
      <c r="Q19" s="234"/>
      <c r="R19" s="234"/>
      <c r="S19" s="234"/>
      <c r="T19" s="234"/>
      <c r="U19" s="234"/>
      <c r="V19" s="234"/>
      <c r="W19" s="234"/>
      <c r="X19" s="234"/>
      <c r="Y19" s="234"/>
      <c r="AA19" s="205" t="e">
        <f>#REF!</f>
        <v>#REF!</v>
      </c>
    </row>
    <row r="20" spans="1:27" ht="33" customHeight="1">
      <c r="C20" s="233"/>
      <c r="D20" s="231"/>
      <c r="F20" s="234"/>
      <c r="G20" s="234"/>
      <c r="H20" s="234"/>
      <c r="I20" s="234"/>
      <c r="J20" s="234"/>
      <c r="K20" s="234"/>
      <c r="L20" s="234"/>
      <c r="M20" s="234"/>
      <c r="N20" s="234"/>
      <c r="O20" s="234"/>
      <c r="P20" s="234"/>
      <c r="Q20" s="234"/>
      <c r="R20" s="234"/>
      <c r="S20" s="234"/>
      <c r="T20" s="234"/>
      <c r="U20" s="234"/>
      <c r="V20" s="234"/>
      <c r="W20" s="234"/>
      <c r="X20" s="234"/>
      <c r="Y20" s="234"/>
    </row>
    <row r="21" spans="1:27" ht="33" customHeight="1">
      <c r="A21" s="67"/>
      <c r="C21" s="67"/>
      <c r="E21" s="67"/>
      <c r="F21" s="233"/>
      <c r="G21" s="233"/>
      <c r="H21" s="233"/>
      <c r="I21" s="233"/>
      <c r="J21" s="233"/>
      <c r="K21" s="233"/>
      <c r="L21" s="233"/>
      <c r="M21" s="233"/>
      <c r="N21" s="233"/>
      <c r="O21" s="233"/>
      <c r="P21" s="233"/>
      <c r="Q21" s="233"/>
      <c r="R21" s="233"/>
      <c r="S21" s="233"/>
      <c r="T21" s="233"/>
      <c r="U21" s="233"/>
      <c r="V21" s="233"/>
      <c r="W21" s="233"/>
      <c r="X21" s="233"/>
      <c r="Y21" s="233"/>
    </row>
    <row r="22" spans="1:27" ht="20.100000000000001" customHeight="1"/>
    <row r="23" spans="1:27" ht="20.100000000000001" customHeight="1">
      <c r="A23" s="68"/>
    </row>
    <row r="24" spans="1:27" ht="20.100000000000001" customHeight="1"/>
    <row r="25" spans="1:27" ht="20.100000000000001" customHeight="1"/>
    <row r="26" spans="1:27" ht="20.100000000000001" customHeight="1">
      <c r="A26" s="68"/>
    </row>
    <row r="27" spans="1:27" ht="20.100000000000001" customHeight="1"/>
    <row r="28" spans="1:27" ht="20.100000000000001" customHeight="1">
      <c r="A28" s="68"/>
    </row>
    <row r="29" spans="1:27" ht="20.100000000000001" customHeight="1"/>
    <row r="30" spans="1:27" ht="20.100000000000001" customHeight="1">
      <c r="A30" s="68"/>
    </row>
    <row r="31" spans="1:27" ht="20.100000000000001" customHeight="1"/>
    <row r="32" spans="1:27" ht="20.100000000000001" customHeight="1"/>
    <row r="33" ht="20.100000000000001" customHeight="1"/>
    <row r="34" ht="20.100000000000001" customHeight="1"/>
  </sheetData>
  <sheetProtection password="D0EE" sheet="1" objects="1" scenarios="1" selectLockedCells="1" selectUnlockedCells="1"/>
  <customSheetViews>
    <customSheetView guid="{0879A158-DD54-438D-853B-7AD4C354BB08}" scale="85" showPageBreaks="1" showGridLines="0" zeroValues="0" printArea="1" hiddenColumns="1" view="pageBreakPreview">
      <selection activeCell="K14" sqref="K14"/>
      <pageMargins left="0.79" right="0.41" top="0.57999999999999996" bottom="0.6" header="0.34" footer="0.35"/>
      <pageSetup paperSize="9" scale="89" orientation="portrait" r:id="rId1"/>
      <headerFooter alignWithMargins="0">
        <oddFooter>&amp;R&amp;"Book Antiqua,Bold"&amp;8 Page &amp;P of &amp;N</oddFooter>
      </headerFooter>
    </customSheetView>
    <customSheetView guid="{FC91962D-7A67-47B1-B142-1A40A513EDA5}" scale="85" showPageBreaks="1" showGridLines="0" zeroValues="0" printArea="1" hiddenColumns="1" view="pageBreakPreview">
      <selection activeCell="K14" sqref="K14"/>
      <pageMargins left="0.79" right="0.41" top="0.57999999999999996" bottom="0.6" header="0.34" footer="0.35"/>
      <pageSetup paperSize="9" scale="89" orientation="portrait" r:id="rId2"/>
      <headerFooter alignWithMargins="0">
        <oddFooter>&amp;R&amp;"Book Antiqua,Bold"&amp;8 Page &amp;P of &amp;N</oddFooter>
      </headerFooter>
    </customSheetView>
    <customSheetView guid="{8887C1C9-B397-4D3F-8F05-128368CE5718}" scale="85" showPageBreaks="1" showGridLines="0" zeroValues="0" printArea="1" hiddenColumns="1" view="pageBreakPreview" topLeftCell="A7">
      <selection activeCell="A3" sqref="A3:E3"/>
      <pageMargins left="0.79" right="0.41" top="0.57999999999999996" bottom="0.6" header="0.34" footer="0.35"/>
      <pageSetup paperSize="9" scale="89" orientation="portrait" r:id="rId3"/>
      <headerFooter alignWithMargins="0">
        <oddFooter>&amp;R&amp;"Book Antiqua,Bold"&amp;8 Page &amp;P of &amp;N</oddFooter>
      </headerFooter>
    </customSheetView>
    <customSheetView guid="{D7A8172F-D1E5-494A-89F4-AD40D8BEF5C4}" scale="85" showPageBreaks="1" showGridLines="0" zeroValues="0" printArea="1" hiddenColumns="1" view="pageBreakPreview" topLeftCell="A13">
      <selection activeCell="G23" sqref="G23"/>
      <pageMargins left="0.79" right="0.41" top="0.57999999999999996" bottom="0.6" header="0.34" footer="0.35"/>
      <pageSetup paperSize="9" scale="89" orientation="portrait" r:id="rId4"/>
      <headerFooter alignWithMargins="0">
        <oddFooter>&amp;R&amp;"Book Antiqua,Bold"&amp;8 Page &amp;P of &amp;N</oddFooter>
      </headerFooter>
    </customSheetView>
    <customSheetView guid="{6E62ED79-41DC-4460-9E23-46ED417B1C82}" scale="85" showPageBreaks="1" showGridLines="0" zeroValues="0" printArea="1" hiddenColumns="1" view="pageBreakPreview">
      <selection activeCell="G23" sqref="G23"/>
      <pageMargins left="0.79" right="0.41" top="0.57999999999999996" bottom="0.6" header="0.34" footer="0.35"/>
      <pageSetup paperSize="9" scale="89" orientation="portrait" r:id="rId5"/>
      <headerFooter alignWithMargins="0">
        <oddFooter>&amp;R&amp;"Book Antiqua,Bold"&amp;8 Page &amp;P of &amp;N</oddFooter>
      </headerFooter>
    </customSheetView>
    <customSheetView guid="{779D020E-2103-49E4-BA40-2BFE876ECC19}" scale="85" showPageBreaks="1" showGridLines="0" zeroValues="0" printArea="1" hiddenColumns="1" view="pageBreakPreview" topLeftCell="A13">
      <selection activeCell="G23" sqref="G23"/>
      <pageMargins left="0.79" right="0.41" top="0.57999999999999996" bottom="0.6" header="0.34" footer="0.35"/>
      <pageSetup paperSize="9" scale="89" orientation="portrait" r:id="rId6"/>
      <headerFooter alignWithMargins="0">
        <oddFooter>&amp;R&amp;"Book Antiqua,Bold"&amp;8 Page &amp;P of &amp;N</oddFooter>
      </headerFooter>
    </customSheetView>
    <customSheetView guid="{444D6BB9-BE75-44E6-B90B-FC91606CCA8D}" showGridLines="0" zeroValues="0" hiddenColumns="1">
      <selection activeCell="I14" sqref="I14"/>
      <pageMargins left="0.79" right="0.41" top="0.57999999999999996" bottom="0.6" header="0.34" footer="0.35"/>
      <pageSetup paperSize="9" scale="89" orientation="portrait" r:id="rId7"/>
      <headerFooter alignWithMargins="0">
        <oddFooter>&amp;R&amp;"Book Antiqua,Bold"&amp;8 Page &amp;P of &amp;N</oddFooter>
      </headerFooter>
    </customSheetView>
    <customSheetView guid="{9D1D697F-7D4B-4A7B-89A2-50C581E5AD50}" scale="85" showPageBreaks="1" showGridLines="0" zeroValues="0" printArea="1" hiddenColumns="1" view="pageBreakPreview">
      <selection activeCell="I14" sqref="I14"/>
      <pageMargins left="0.79" right="0.41" top="0.57999999999999996" bottom="0.6" header="0.34" footer="0.35"/>
      <pageSetup paperSize="9" scale="89" orientation="portrait" r:id="rId8"/>
      <headerFooter alignWithMargins="0">
        <oddFooter>&amp;R&amp;"Book Antiqua,Bold"&amp;8 Page &amp;P of &amp;N</oddFooter>
      </headerFooter>
    </customSheetView>
    <customSheetView guid="{41517F17-9437-4AD4-BDC7-F1CB794B0D50}" scale="85" showPageBreaks="1" showGridLines="0" zeroValues="0" printArea="1" hiddenColumns="1" view="pageBreakPreview">
      <selection activeCell="I14" sqref="I14"/>
      <pageMargins left="0.79" right="0.41" top="0.57999999999999996" bottom="0.6" header="0.34" footer="0.35"/>
      <pageSetup paperSize="9" scale="89" orientation="portrait" r:id="rId9"/>
      <headerFooter alignWithMargins="0">
        <oddFooter>&amp;R&amp;"Book Antiqua,Bold"&amp;8 Page &amp;P of &amp;N</oddFooter>
      </headerFooter>
    </customSheetView>
    <customSheetView guid="{9E19628B-B043-414A-9658-72D541A297B9}" scale="85" showPageBreaks="1" showGridLines="0" zeroValues="0" printArea="1" hiddenColumns="1" view="pageBreakPreview">
      <selection activeCell="J23" sqref="J23"/>
      <pageMargins left="0.79" right="0.41" top="0.57999999999999996" bottom="0.6" header="0.34" footer="0.35"/>
      <pageSetup paperSize="9" scale="89" orientation="portrait" r:id="rId10"/>
      <headerFooter alignWithMargins="0">
        <oddFooter>&amp;R&amp;"Book Antiqua,Bold"&amp;8 Page &amp;P of &amp;N</oddFooter>
      </headerFooter>
    </customSheetView>
    <customSheetView guid="{8824EE0C-9A04-4783-A595-A17C9E460B26}" scale="85" showPageBreaks="1" showGridLines="0" zeroValues="0" printArea="1" hiddenColumns="1" view="pageBreakPreview" topLeftCell="A19">
      <selection activeCell="A22" sqref="A22:E22"/>
      <pageMargins left="0.79" right="0.41" top="0.57999999999999996" bottom="0.6" header="0.34" footer="0.35"/>
      <pageSetup paperSize="9" scale="89" orientation="portrait" r:id="rId11"/>
      <headerFooter alignWithMargins="0">
        <oddFooter>&amp;R&amp;"Book Antiqua,Bold"&amp;8 Page &amp;P of &amp;N</oddFooter>
      </headerFooter>
    </customSheetView>
    <customSheetView guid="{CB0DECE2-6E5A-4707-AFD6-84F5F585124E}" scale="85" showPageBreaks="1" showGridLines="0" zeroValues="0" printArea="1" hiddenColumns="1" view="pageBreakPreview">
      <selection activeCell="A22" sqref="A22:E22"/>
      <pageMargins left="0.79" right="0.41" top="0.57999999999999996" bottom="0.6" header="0.34" footer="0.35"/>
      <pageSetup paperSize="9" scale="89" orientation="portrait" r:id="rId12"/>
      <headerFooter alignWithMargins="0">
        <oddFooter>&amp;R&amp;"Book Antiqua,Bold"&amp;8 Page &amp;P of &amp;N</oddFooter>
      </headerFooter>
    </customSheetView>
    <customSheetView guid="{7B0B13FF-7BD8-476F-81DC-DC5A07775921}" scale="85" showPageBreaks="1" showGridLines="0" zeroValues="0" printArea="1" hiddenColumns="1" view="pageBreakPreview" topLeftCell="A10">
      <selection activeCell="A3" sqref="A3:E3"/>
      <pageMargins left="0.79" right="0.41" top="0.57999999999999996" bottom="0.6" header="0.34" footer="0.35"/>
      <pageSetup scale="92"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2">
      <selection activeCell="L13" sqref="L13"/>
      <pageMargins left="0.79" right="0.41" top="0.57999999999999996" bottom="0.6" header="0.34" footer="0.35"/>
      <pageSetup scale="92" orientation="portrait" r:id="rId14"/>
      <headerFooter alignWithMargins="0">
        <oddFooter>&amp;R&amp;"Book Antiqua,Bold"&amp;8 Page &amp;P of &amp;N</oddFooter>
      </headerFooter>
    </customSheetView>
    <customSheetView guid="{3545AE1A-D3DD-4FC8-880A-180A3F66AD42}" scale="85" showPageBreaks="1" showGridLines="0" zeroValues="0" printArea="1" hiddenColumns="1" view="pageBreakPreview">
      <selection activeCell="A3" sqref="A3:E3"/>
      <pageMargins left="0.79" right="0.41" top="0.57999999999999996" bottom="0.6" header="0.34" footer="0.35"/>
      <pageSetup scale="92" orientation="portrait" r:id="rId15"/>
      <headerFooter alignWithMargins="0">
        <oddFooter>&amp;R&amp;"Book Antiqua,Bold"&amp;8 Page &amp;P of &amp;N</oddFooter>
      </headerFooter>
    </customSheetView>
    <customSheetView guid="{9B59C289-E65D-4B6D-A1A9-233CB1CCDF5A}" scale="85" showPageBreaks="1" showGridLines="0" zeroValues="0" printArea="1" hiddenColumns="1" view="pageBreakPreview">
      <selection activeCell="A22" sqref="A22:E22"/>
      <pageMargins left="0.79" right="0.41" top="0.57999999999999996" bottom="0.6" header="0.34" footer="0.35"/>
      <pageSetup paperSize="9" scale="89" orientation="portrait" r:id="rId16"/>
      <headerFooter alignWithMargins="0">
        <oddFooter>&amp;R&amp;"Book Antiqua,Bold"&amp;8 Page &amp;P of &amp;N</oddFooter>
      </headerFooter>
    </customSheetView>
    <customSheetView guid="{2B636DF5-20E3-41B1-AF14-3AB2D19DB17E}" scale="85" showPageBreaks="1" showGridLines="0" zeroValues="0" printArea="1" hiddenColumns="1" view="pageBreakPreview">
      <selection activeCell="I14" sqref="I14"/>
      <pageMargins left="0.79" right="0.41" top="0.57999999999999996" bottom="0.6" header="0.34" footer="0.35"/>
      <pageSetup paperSize="9" scale="89" orientation="portrait" r:id="rId17"/>
      <headerFooter alignWithMargins="0">
        <oddFooter>&amp;R&amp;"Book Antiqua,Bold"&amp;8 Page &amp;P of &amp;N</oddFooter>
      </headerFooter>
    </customSheetView>
    <customSheetView guid="{57F05989-CAA1-419A-86AE-3DA2942F6BAF}" showGridLines="0" zeroValues="0" hiddenColumns="1">
      <selection activeCell="I14" sqref="I14"/>
      <pageMargins left="0.79" right="0.41" top="0.57999999999999996" bottom="0.6" header="0.34" footer="0.35"/>
      <pageSetup paperSize="9" scale="89" orientation="portrait" r:id="rId18"/>
      <headerFooter alignWithMargins="0">
        <oddFooter>&amp;R&amp;"Book Antiqua,Bold"&amp;8 Page &amp;P of &amp;N</oddFooter>
      </headerFooter>
    </customSheetView>
    <customSheetView guid="{39A11D1B-FC08-4BC0-8BFA-8F6D6D4E6E39}" showGridLines="0" zeroValues="0" hiddenColumns="1" topLeftCell="A13">
      <selection activeCell="I14" sqref="I14"/>
      <pageMargins left="0.79" right="0.41" top="0.57999999999999996" bottom="0.6" header="0.34" footer="0.35"/>
      <pageSetup paperSize="9" scale="89" orientation="portrait" r:id="rId19"/>
      <headerFooter alignWithMargins="0">
        <oddFooter>&amp;R&amp;"Book Antiqua,Bold"&amp;8 Page &amp;P of &amp;N</oddFooter>
      </headerFooter>
    </customSheetView>
    <customSheetView guid="{694FCF37-9FD0-4AE0-9718-E553F1189569}" scale="85" showPageBreaks="1" showGridLines="0" zeroValues="0" printArea="1" hiddenColumns="1" view="pageBreakPreview" topLeftCell="A4">
      <selection activeCell="A16" sqref="A16:E16"/>
      <pageMargins left="0.79" right="0.41" top="0.57999999999999996" bottom="0.6" header="0.34" footer="0.35"/>
      <pageSetup paperSize="9" scale="89" orientation="portrait" r:id="rId20"/>
      <headerFooter alignWithMargins="0">
        <oddFooter>&amp;R&amp;"Book Antiqua,Bold"&amp;8 Page &amp;P of &amp;N</oddFooter>
      </headerFooter>
    </customSheetView>
    <customSheetView guid="{1B809EF8-CAC3-4DFB-B8F9-276F579FD60D}" scale="85" showPageBreaks="1" showGridLines="0" zeroValues="0" printArea="1" hiddenColumns="1" view="pageBreakPreview" topLeftCell="A7">
      <selection activeCell="A3" sqref="A3:E3"/>
      <pageMargins left="0.79" right="0.41" top="0.57999999999999996" bottom="0.6" header="0.34" footer="0.35"/>
      <pageSetup paperSize="9" scale="89" orientation="portrait" r:id="rId21"/>
      <headerFooter alignWithMargins="0">
        <oddFooter>&amp;R&amp;"Book Antiqua,Bold"&amp;8 Page &amp;P of &amp;N</oddFooter>
      </headerFooter>
    </customSheetView>
  </customSheetViews>
  <mergeCells count="12">
    <mergeCell ref="A8:D8"/>
    <mergeCell ref="A3:E3"/>
    <mergeCell ref="A5:E5"/>
    <mergeCell ref="A7:D7"/>
    <mergeCell ref="A17:B17"/>
    <mergeCell ref="A16:E16"/>
    <mergeCell ref="B9:D9"/>
    <mergeCell ref="B10:D10"/>
    <mergeCell ref="B11:D11"/>
    <mergeCell ref="B12:D12"/>
    <mergeCell ref="A13:E13"/>
    <mergeCell ref="B14:D14"/>
  </mergeCells>
  <phoneticPr fontId="5" type="noConversion"/>
  <conditionalFormatting sqref="E14">
    <cfRule type="expression" dxfId="45" priority="1" stopIfTrue="1">
      <formula>$Z$2=0</formula>
    </cfRule>
  </conditionalFormatting>
  <conditionalFormatting sqref="B14:D14">
    <cfRule type="expression" dxfId="44" priority="2" stopIfTrue="1">
      <formula>$G$8=3</formula>
    </cfRule>
    <cfRule type="expression" dxfId="43" priority="3" stopIfTrue="1">
      <formula>$G$9=1</formula>
    </cfRule>
  </conditionalFormatting>
  <conditionalFormatting sqref="A15">
    <cfRule type="expression" dxfId="42" priority="4" stopIfTrue="1">
      <formula>$G$8=1</formula>
    </cfRule>
  </conditionalFormatting>
  <conditionalFormatting sqref="A16:E16">
    <cfRule type="expression" dxfId="41" priority="5" stopIfTrue="1">
      <formula>$G$8=1</formula>
    </cfRule>
    <cfRule type="expression" dxfId="40" priority="6" stopIfTrue="1">
      <formula>$G$8=2</formula>
    </cfRule>
  </conditionalFormatting>
  <conditionalFormatting sqref="A17:B17">
    <cfRule type="expression" dxfId="39" priority="7" stopIfTrue="1">
      <formula>$G$8=1</formula>
    </cfRule>
    <cfRule type="expression" dxfId="38" priority="8" stopIfTrue="1">
      <formula>$G$8=2</formula>
    </cfRule>
  </conditionalFormatting>
  <pageMargins left="0.79" right="0.41" top="0.57999999999999996" bottom="0.6" header="0.34" footer="0.35"/>
  <pageSetup paperSize="9" scale="89" orientation="portrait" r:id="rId22"/>
  <headerFooter alignWithMargins="0">
    <oddFooter>&amp;R&amp;"Book Antiqua,Bold"&amp;8 Page &amp;P of &amp;N</oddFooter>
  </headerFooter>
  <drawing r:id="rId2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N24"/>
  <sheetViews>
    <sheetView showZeros="0" view="pageBreakPreview" zoomScale="110" zoomScaleNormal="100" zoomScaleSheetLayoutView="110" workbookViewId="0">
      <selection activeCell="H12" sqref="H12"/>
    </sheetView>
  </sheetViews>
  <sheetFormatPr defaultColWidth="9.140625" defaultRowHeight="16.5"/>
  <cols>
    <col min="1" max="1" width="9.5703125" style="81" customWidth="1"/>
    <col min="2" max="2" width="12.7109375" style="66" customWidth="1"/>
    <col min="3" max="3" width="11.42578125" style="66" customWidth="1"/>
    <col min="4" max="4" width="12.140625" style="66" customWidth="1"/>
    <col min="5" max="5" width="14.85546875" style="66" customWidth="1"/>
    <col min="6" max="6" width="20.42578125" style="66" customWidth="1"/>
    <col min="7" max="7" width="16.42578125" style="66" customWidth="1"/>
    <col min="8" max="8" width="14.5703125" style="66" customWidth="1"/>
    <col min="9" max="9" width="20.28515625" style="66" customWidth="1"/>
    <col min="10" max="10" width="12.85546875" style="66" customWidth="1"/>
    <col min="11" max="11" width="10.5703125" style="66" hidden="1" customWidth="1"/>
    <col min="12" max="12" width="10.28515625" style="66" customWidth="1"/>
    <col min="13" max="13" width="11.85546875" style="66" customWidth="1"/>
    <col min="14" max="14" width="34.5703125" style="66" hidden="1" customWidth="1"/>
    <col min="15" max="15" width="10.42578125" style="66" customWidth="1"/>
    <col min="16" max="16" width="11.42578125" style="66" customWidth="1"/>
    <col min="17" max="17" width="10.7109375" style="66" customWidth="1"/>
    <col min="18" max="18" width="13.7109375" style="66" customWidth="1"/>
    <col min="19" max="21" width="9.140625" style="66"/>
    <col min="22" max="22" width="13.5703125" style="66" customWidth="1"/>
    <col min="23" max="16384" width="9.140625" style="66"/>
  </cols>
  <sheetData>
    <row r="1" spans="1:9" ht="24" customHeight="1">
      <c r="A1" s="539" t="str">
        <f>Cover!A3</f>
        <v>SPEC. NO.: CC-CS/906-NR1/RT-3925/3/G4</v>
      </c>
      <c r="B1" s="65"/>
      <c r="C1" s="65"/>
      <c r="D1" s="65"/>
      <c r="E1" s="65"/>
      <c r="F1" s="65"/>
      <c r="G1" s="65"/>
      <c r="H1" s="65"/>
      <c r="I1" s="63" t="s">
        <v>699</v>
      </c>
    </row>
    <row r="2" spans="1:9" ht="16.5" customHeight="1"/>
    <row r="3" spans="1:9" ht="134.25" customHeight="1">
      <c r="A3" s="584"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84"/>
      <c r="C3" s="584"/>
      <c r="D3" s="584"/>
      <c r="E3" s="584"/>
      <c r="F3" s="584"/>
      <c r="G3" s="584"/>
      <c r="H3" s="584"/>
      <c r="I3" s="584"/>
    </row>
    <row r="5" spans="1:9" ht="21.75" customHeight="1">
      <c r="A5" s="574" t="s">
        <v>361</v>
      </c>
      <c r="B5" s="574"/>
      <c r="C5" s="574"/>
      <c r="D5" s="574"/>
      <c r="E5" s="574"/>
      <c r="F5" s="574"/>
      <c r="G5" s="574"/>
      <c r="H5" s="574"/>
      <c r="I5" s="574"/>
    </row>
    <row r="7" spans="1:9">
      <c r="A7" s="533" t="str">
        <f>'Attach 3(JV)'!A7:D7</f>
        <v>Bidder’s Name and Address :</v>
      </c>
      <c r="G7" s="68" t="str">
        <f>'Attach 3(JV)'!E7</f>
        <v>To:</v>
      </c>
    </row>
    <row r="8" spans="1:9" ht="32.25" customHeight="1">
      <c r="A8" s="585">
        <f>'Attach 3(JV)'!A8:D8</f>
        <v>0</v>
      </c>
      <c r="B8" s="585"/>
      <c r="C8" s="585"/>
      <c r="D8" s="585"/>
      <c r="E8" s="585"/>
      <c r="G8" s="68" t="str">
        <f>'Attach 3(JV)'!E8</f>
        <v>Contract Services</v>
      </c>
    </row>
    <row r="9" spans="1:9" ht="18" customHeight="1">
      <c r="A9" s="533" t="s">
        <v>271</v>
      </c>
      <c r="B9" s="572">
        <f>'Attach 3(JV)'!B9:D9</f>
        <v>0</v>
      </c>
      <c r="C9" s="572"/>
      <c r="D9" s="572"/>
      <c r="G9" s="68" t="str">
        <f>'Attach 3(JV)'!E9</f>
        <v>Power Grid Corporation of India Ltd.,</v>
      </c>
    </row>
    <row r="10" spans="1:9" ht="18" customHeight="1">
      <c r="A10" s="533" t="s">
        <v>272</v>
      </c>
      <c r="B10" s="583">
        <f>'Attach 3(JV)'!B10:D10</f>
        <v>0</v>
      </c>
      <c r="C10" s="583"/>
      <c r="D10" s="583"/>
      <c r="G10" s="68" t="str">
        <f>'Attach 3(JV)'!E10</f>
        <v>"Saudamini", Plot No. 2, Sector 29</v>
      </c>
    </row>
    <row r="11" spans="1:9" ht="17.25" customHeight="1">
      <c r="B11" s="583">
        <f>'Attach 3(JV)'!B11:D11</f>
        <v>0</v>
      </c>
      <c r="C11" s="583"/>
      <c r="D11" s="583"/>
      <c r="G11" s="68" t="str">
        <f>'Attach 3(JV)'!E11</f>
        <v>Gurgaon (Haryana) - 122001</v>
      </c>
    </row>
    <row r="12" spans="1:9" ht="18" customHeight="1">
      <c r="B12" s="583">
        <f>'Attach 3(JV)'!B12:D12</f>
        <v>0</v>
      </c>
      <c r="C12" s="583"/>
      <c r="D12" s="583"/>
    </row>
    <row r="14" spans="1:9">
      <c r="A14" s="81" t="s">
        <v>559</v>
      </c>
    </row>
    <row r="17" spans="1:10">
      <c r="B17" s="66" t="s">
        <v>730</v>
      </c>
    </row>
    <row r="21" spans="1:10" ht="16.5" customHeight="1">
      <c r="A21" s="536"/>
      <c r="B21" s="72"/>
      <c r="C21" s="72"/>
      <c r="D21" s="72"/>
      <c r="E21" s="72"/>
      <c r="F21" s="72"/>
      <c r="G21" s="72"/>
      <c r="H21" s="72"/>
      <c r="I21" s="72"/>
      <c r="J21" s="72"/>
    </row>
    <row r="22" spans="1:10">
      <c r="A22" s="538"/>
      <c r="B22" s="84" t="s">
        <v>409</v>
      </c>
      <c r="C22" s="587">
        <f>'Name of Bidder'!D36</f>
        <v>0</v>
      </c>
      <c r="D22" s="587"/>
      <c r="F22" s="85" t="s">
        <v>407</v>
      </c>
      <c r="G22" s="586">
        <f>'Name of Bidder'!D33</f>
        <v>0</v>
      </c>
      <c r="H22" s="586"/>
      <c r="I22" s="586"/>
    </row>
    <row r="23" spans="1:10">
      <c r="A23" s="538"/>
      <c r="B23" s="526" t="s">
        <v>410</v>
      </c>
      <c r="C23" s="582">
        <f>'Name of Bidder'!D37</f>
        <v>0</v>
      </c>
      <c r="D23" s="582"/>
      <c r="E23" s="77"/>
      <c r="F23" s="294" t="s">
        <v>408</v>
      </c>
      <c r="G23" s="588">
        <f>'Name of Bidder'!D34</f>
        <v>0</v>
      </c>
      <c r="H23" s="588"/>
      <c r="I23" s="588"/>
    </row>
    <row r="24" spans="1:10">
      <c r="A24" s="537"/>
      <c r="B24" s="528"/>
      <c r="C24" s="528"/>
      <c r="D24" s="528"/>
      <c r="E24" s="528"/>
      <c r="F24" s="528"/>
      <c r="G24" s="528"/>
      <c r="H24" s="528"/>
      <c r="I24" s="528"/>
    </row>
  </sheetData>
  <sheetProtection password="D0EE" sheet="1" objects="1" scenarios="1" selectLockedCells="1" selectUnlockedCells="1"/>
  <customSheetViews>
    <customSheetView guid="{0879A158-DD54-438D-853B-7AD4C354BB08}" scale="110" showPageBreaks="1" zeroValues="0" fitToPage="1" printArea="1" hiddenColumns="1" view="pageBreakPreview">
      <selection activeCell="H12" sqref="H12"/>
      <pageMargins left="0.42" right="0.28999999999999998" top="0.4" bottom="0.31" header="0.32" footer="0.24"/>
      <printOptions horizontalCentered="1"/>
      <pageSetup paperSize="9" scale="81" fitToHeight="0" orientation="portrait" r:id="rId1"/>
      <headerFooter alignWithMargins="0"/>
    </customSheetView>
    <customSheetView guid="{FC91962D-7A67-47B1-B142-1A40A513EDA5}" scale="115" showPageBreaks="1" zeroValues="0" fitToPage="1" printArea="1" hiddenRows="1" hiddenColumns="1" view="pageBreakPreview" topLeftCell="A317">
      <selection activeCell="G55" sqref="G55:G56"/>
      <rowBreaks count="1" manualBreakCount="1">
        <brk id="38" max="8" man="1"/>
      </rowBreaks>
      <pageMargins left="0.42" right="0.28999999999999998" top="0.4" bottom="0.31" header="0.32" footer="0.24"/>
      <printOptions horizontalCentered="1"/>
      <pageSetup paperSize="9" scale="81" fitToHeight="0" orientation="portrait" r:id="rId2"/>
      <headerFooter alignWithMargins="0"/>
    </customSheetView>
    <customSheetView guid="{8887C1C9-B397-4D3F-8F05-128368CE5718}" showPageBreaks="1" zeroValues="0" fitToPage="1" printArea="1" hiddenRows="1" view="pageBreakPreview" topLeftCell="A350">
      <selection activeCell="F355" sqref="F355:G355"/>
      <rowBreaks count="8" manualBreakCount="8">
        <brk id="39" max="8" man="1"/>
        <brk id="61" max="8" man="1"/>
        <brk id="83" max="8" man="1"/>
        <brk id="115" max="8" man="1"/>
        <brk id="149" max="8" man="1"/>
        <brk id="175" max="8" man="1"/>
        <brk id="200" max="8" man="1"/>
        <brk id="227" max="8" man="1"/>
      </rowBreaks>
      <pageMargins left="0.42" right="0.28999999999999998" top="0.4" bottom="0.31" header="0.32" footer="0.24"/>
      <printOptions horizontalCentered="1"/>
      <pageSetup paperSize="9" scale="81" fitToHeight="0" orientation="portrait" r:id="rId3"/>
      <headerFooter alignWithMargins="0"/>
    </customSheetView>
    <customSheetView guid="{D7A8172F-D1E5-494A-89F4-AD40D8BEF5C4}" showPageBreaks="1" zeroValues="0" fitToPage="1" printArea="1" hiddenRows="1" hiddenColumns="1" view="pageBreakPreview" topLeftCell="A443">
      <selection activeCell="D443" sqref="D443"/>
      <rowBreaks count="14" manualBreakCount="14">
        <brk id="39" max="8" man="1"/>
        <brk id="69" max="8" man="1"/>
        <brk id="91" max="8" man="1"/>
        <brk id="128" max="8" man="1"/>
        <brk id="164" max="8" man="1"/>
        <brk id="203" max="8" man="1"/>
        <brk id="239" max="8" man="1"/>
        <brk id="271" max="8" man="1"/>
        <brk id="310" max="8" man="1"/>
        <brk id="347" max="8" man="1"/>
        <brk id="387" max="8" man="1"/>
        <brk id="450" max="8" man="1"/>
        <brk id="504" max="8" man="1"/>
        <brk id="557" max="8" man="1"/>
      </rowBreaks>
      <pageMargins left="0.42" right="0.28999999999999998" top="0.4" bottom="0.31" header="0.32" footer="0.24"/>
      <printOptions horizontalCentered="1"/>
      <pageSetup paperSize="9" scale="85" fitToHeight="0" orientation="portrait" r:id="rId4"/>
      <headerFooter alignWithMargins="0"/>
    </customSheetView>
    <customSheetView guid="{6E62ED79-41DC-4460-9E23-46ED417B1C82}" showPageBreaks="1" zeroValues="0" fitToPage="1" printArea="1" hiddenRows="1" hiddenColumns="1" view="pageBreakPreview" topLeftCell="A495">
      <selection activeCell="C518" sqref="C518:I518"/>
      <rowBreaks count="14" manualBreakCount="14">
        <brk id="39" max="8" man="1"/>
        <brk id="69" max="8" man="1"/>
        <brk id="91" max="8" man="1"/>
        <brk id="128" max="8" man="1"/>
        <brk id="164" max="8" man="1"/>
        <brk id="205" max="8" man="1"/>
        <brk id="241" max="8" man="1"/>
        <brk id="275" max="8" man="1"/>
        <brk id="314" max="8" man="1"/>
        <brk id="350" max="8" man="1"/>
        <brk id="392" max="8" man="1"/>
        <brk id="452" max="8" man="1"/>
        <brk id="515" max="8" man="1"/>
        <brk id="560" max="8" man="1"/>
      </rowBreaks>
      <pageMargins left="0.42" right="0.28999999999999998" top="0.4" bottom="0.31" header="0.32" footer="0.24"/>
      <printOptions horizontalCentered="1"/>
      <pageSetup paperSize="9" scale="85" fitToHeight="0" orientation="portrait" r:id="rId5"/>
      <headerFooter alignWithMargins="0"/>
    </customSheetView>
    <customSheetView guid="{779D020E-2103-49E4-BA40-2BFE876ECC19}" showPageBreaks="1" zeroValues="0" fitToPage="1" printArea="1" hiddenRows="1" hiddenColumns="1" view="pageBreakPreview" topLeftCell="A518">
      <selection activeCell="C518" sqref="C518:I518"/>
      <rowBreaks count="14" manualBreakCount="14">
        <brk id="39" max="8" man="1"/>
        <brk id="69" max="8" man="1"/>
        <brk id="91" max="8" man="1"/>
        <brk id="128" max="8" man="1"/>
        <brk id="164" max="8" man="1"/>
        <brk id="205" max="8" man="1"/>
        <brk id="241" max="8" man="1"/>
        <brk id="275" max="8" man="1"/>
        <brk id="314" max="8" man="1"/>
        <brk id="350" max="8" man="1"/>
        <brk id="392" max="8" man="1"/>
        <brk id="452" max="8" man="1"/>
        <brk id="515" max="8" man="1"/>
        <brk id="560" max="8" man="1"/>
      </rowBreaks>
      <pageMargins left="0.42" right="0.28999999999999998" top="0.4" bottom="0.31" header="0.32" footer="0.24"/>
      <printOptions horizontalCentered="1"/>
      <pageSetup paperSize="9" scale="85" fitToHeight="0" orientation="portrait" r:id="rId6"/>
      <headerFooter alignWithMargins="0"/>
    </customSheetView>
    <customSheetView guid="{444D6BB9-BE75-44E6-B90B-FC91606CCA8D}" zeroValues="0" fitToPage="1" hiddenRows="1" hiddenColumns="1">
      <selection activeCell="F89" sqref="F89:G89"/>
      <rowBreaks count="1" manualBreakCount="1">
        <brk id="39" max="8" man="1"/>
      </rowBreaks>
      <pageMargins left="0.42" right="0.28999999999999998" top="0.4" bottom="0.31" header="0.32" footer="0.24"/>
      <printOptions horizontalCentered="1"/>
      <pageSetup paperSize="9" scale="85" fitToHeight="0" orientation="portrait" r:id="rId7"/>
      <headerFooter alignWithMargins="0"/>
    </customSheetView>
    <customSheetView guid="{9D1D697F-7D4B-4A7B-89A2-50C581E5AD50}" showPageBreaks="1" zeroValues="0" fitToPage="1" printArea="1" hiddenRows="1" hiddenColumns="1" view="pageBreakPreview" topLeftCell="A58">
      <selection activeCell="C519" sqref="C519:I519"/>
      <rowBreaks count="14" manualBreakCount="14">
        <brk id="39" max="8" man="1"/>
        <brk id="71" max="8" man="1"/>
        <brk id="95" max="8" man="1"/>
        <brk id="133" max="8" man="1"/>
        <brk id="169" max="8" man="1"/>
        <brk id="211" max="8" man="1"/>
        <brk id="245" max="8" man="1"/>
        <brk id="278" max="8" man="1"/>
        <brk id="315" max="8" man="1"/>
        <brk id="354" max="8" man="1"/>
        <brk id="398" max="8" man="1"/>
        <brk id="475" max="8" man="1"/>
        <brk id="519" max="8" man="1"/>
        <brk id="565" max="8" man="1"/>
      </rowBreaks>
      <pageMargins left="0.42" right="0.28999999999999998" top="0.4" bottom="0.31" header="0.32" footer="0.24"/>
      <printOptions horizontalCentered="1"/>
      <pageSetup paperSize="9" scale="85" fitToHeight="0" orientation="portrait" r:id="rId8"/>
      <headerFooter alignWithMargins="0"/>
    </customSheetView>
    <customSheetView guid="{41517F17-9437-4AD4-BDC7-F1CB794B0D50}" showPageBreaks="1" zeroValues="0" fitToPage="1" printArea="1" hiddenRows="1" hiddenColumns="1" view="pageBreakPreview" topLeftCell="A354">
      <selection activeCell="F354" sqref="F354"/>
      <rowBreaks count="14" manualBreakCount="14">
        <brk id="39" max="8" man="1"/>
        <brk id="71" max="8" man="1"/>
        <brk id="96" max="8" man="1"/>
        <brk id="134" max="8" man="1"/>
        <brk id="169" max="8" man="1"/>
        <brk id="211" max="8" man="1"/>
        <brk id="244" max="8" man="1"/>
        <brk id="277" max="8" man="1"/>
        <brk id="314" max="8" man="1"/>
        <brk id="354" max="8" man="1"/>
        <brk id="398" max="8" man="1"/>
        <brk id="475" max="8" man="1"/>
        <brk id="509" max="8" man="1"/>
        <brk id="554" max="8" man="1"/>
      </rowBreaks>
      <pageMargins left="0.42" right="0.28999999999999998" top="0.4" bottom="0.31" header="0.32" footer="0.24"/>
      <printOptions horizontalCentered="1"/>
      <pageSetup paperSize="9" scale="85" fitToHeight="0" orientation="portrait" r:id="rId9"/>
      <headerFooter alignWithMargins="0"/>
    </customSheetView>
    <customSheetView guid="{9E19628B-B043-414A-9658-72D541A297B9}" showPageBreaks="1" zeroValues="0" fitToPage="1" printArea="1" hiddenRows="1" hiddenColumns="1" view="pageBreakPreview" topLeftCell="A259">
      <selection activeCell="D441" sqref="D441:E445"/>
      <pageMargins left="0.42" right="0.28999999999999998" top="0.4" bottom="0.31" header="0.32" footer="0.24"/>
      <printOptions horizontalCentered="1"/>
      <pageSetup paperSize="9" scale="85" fitToHeight="0" orientation="portrait" r:id="rId10"/>
      <headerFooter alignWithMargins="0"/>
    </customSheetView>
    <customSheetView guid="{8824EE0C-9A04-4783-A595-A17C9E460B26}" showPageBreaks="1" zeroValues="0" fitToPage="1" printArea="1" hiddenRows="1" hiddenColumns="1" view="pageBreakPreview" topLeftCell="A432">
      <selection activeCell="F440" sqref="F440"/>
      <pageMargins left="0.42" right="0.28999999999999998" top="0.4" bottom="0.31" header="0.32" footer="0.24"/>
      <printOptions horizontalCentered="1"/>
      <pageSetup paperSize="9" scale="85" fitToHeight="0" orientation="portrait" r:id="rId11"/>
      <headerFooter alignWithMargins="0"/>
    </customSheetView>
    <customSheetView guid="{CB0DECE2-6E5A-4707-AFD6-84F5F585124E}" showPageBreaks="1" zeroValues="0" fitToPage="1" printArea="1" hiddenRows="1" hiddenColumns="1" view="pageBreakPreview" topLeftCell="A497">
      <selection activeCell="C539" sqref="C539:I539"/>
      <pageMargins left="0.42" right="0.28999999999999998" top="0.4" bottom="0.31" header="0.32" footer="0.24"/>
      <printOptions horizontalCentered="1"/>
      <pageSetup paperSize="9" scale="85" fitToHeight="0" orientation="portrait" r:id="rId12"/>
      <headerFooter alignWithMargins="0"/>
    </customSheetView>
    <customSheetView guid="{7B0B13FF-7BD8-476F-81DC-DC5A07775921}" showPageBreaks="1" zeroValues="0" printArea="1" hiddenRows="1" hiddenColumns="1" view="pageBreakPreview" topLeftCell="A81">
      <selection activeCell="F88" sqref="F88:G88"/>
      <pageMargins left="0.42" right="0.28999999999999998" top="0.4" bottom="0.31" header="0.32" footer="0.24"/>
      <printOptions horizontalCentered="1"/>
      <pageSetup paperSize="9" scale="85" fitToHeight="0" orientation="portrait" r:id="rId13"/>
      <headerFooter alignWithMargins="0"/>
    </customSheetView>
    <customSheetView guid="{6B2C1320-5106-401D-86E8-03FFC7419150}" scale="85" showPageBreaks="1" zeroValues="0" printArea="1" hiddenRows="1" hiddenColumns="1" view="pageBreakPreview" showRuler="0" topLeftCell="A241">
      <selection activeCell="H241" sqref="H241:I241"/>
      <rowBreaks count="11" manualBreakCount="11">
        <brk id="38" max="8" man="1"/>
        <brk id="70" max="8" man="1"/>
        <brk id="101" max="8" man="1"/>
        <brk id="142" max="8" man="1"/>
        <brk id="169" max="8" man="1"/>
        <brk id="199" max="8" man="1"/>
        <brk id="238" max="8" man="1"/>
        <brk id="277" max="8" man="1"/>
        <brk id="319" max="8" man="1"/>
        <brk id="355" max="8" man="1"/>
        <brk id="393" max="8" man="1"/>
      </rowBreaks>
      <pageMargins left="0.42" right="0.28999999999999998" top="0.4" bottom="0.31" header="0.32" footer="0.24"/>
      <printOptions horizontalCentered="1"/>
      <pageSetup paperSize="9" scale="78" fitToHeight="0" orientation="portrait" r:id="rId14"/>
      <headerFooter alignWithMargins="0"/>
    </customSheetView>
    <customSheetView guid="{3545AE1A-D3DD-4FC8-880A-180A3F66AD42}" scale="85" showPageBreaks="1" zeroValues="0" printArea="1" hiddenRows="1" hiddenColumns="1" view="pageBreakPreview" topLeftCell="A140">
      <selection activeCell="F152" sqref="F152:G152"/>
      <pageMargins left="0.42" right="0.28999999999999998" top="0.4" bottom="0.31" header="0.32" footer="0.24"/>
      <printOptions horizontalCentered="1"/>
      <pageSetup paperSize="9" scale="85" fitToHeight="0" orientation="portrait" r:id="rId15"/>
      <headerFooter alignWithMargins="0"/>
    </customSheetView>
    <customSheetView guid="{9B59C289-E65D-4B6D-A1A9-233CB1CCDF5A}" showPageBreaks="1" zeroValues="0" fitToPage="1" printArea="1" hiddenRows="1" hiddenColumns="1" view="pageBreakPreview" topLeftCell="A497">
      <selection activeCell="C539" sqref="C539:I539"/>
      <pageMargins left="0.42" right="0.28999999999999998" top="0.4" bottom="0.31" header="0.32" footer="0.24"/>
      <printOptions horizontalCentered="1"/>
      <pageSetup paperSize="9" scale="84" fitToHeight="0" orientation="portrait" r:id="rId16"/>
      <headerFooter alignWithMargins="0"/>
    </customSheetView>
    <customSheetView guid="{2B636DF5-20E3-41B1-AF14-3AB2D19DB17E}" showPageBreaks="1" zeroValues="0" fitToPage="1" printArea="1" hiddenRows="1" hiddenColumns="1" view="pageBreakPreview">
      <selection activeCell="C519" sqref="C519:I519"/>
      <rowBreaks count="14" manualBreakCount="14">
        <brk id="39" max="8" man="1"/>
        <brk id="71" max="8" man="1"/>
        <brk id="95" max="8" man="1"/>
        <brk id="133" max="8" man="1"/>
        <brk id="169" max="8" man="1"/>
        <brk id="211" max="8" man="1"/>
        <brk id="245" max="8" man="1"/>
        <brk id="278" max="8" man="1"/>
        <brk id="315" max="8" man="1"/>
        <brk id="354" max="8" man="1"/>
        <brk id="398" max="8" man="1"/>
        <brk id="475" max="8" man="1"/>
        <brk id="519" max="8" man="1"/>
        <brk id="565" max="8" man="1"/>
      </rowBreaks>
      <pageMargins left="0.42" right="0.28999999999999998" top="0.4" bottom="0.31" header="0.32" footer="0.24"/>
      <printOptions horizontalCentered="1"/>
      <pageSetup paperSize="9" scale="85" fitToHeight="0" orientation="portrait" r:id="rId17"/>
      <headerFooter alignWithMargins="0"/>
    </customSheetView>
    <customSheetView guid="{57F05989-CAA1-419A-86AE-3DA2942F6BAF}" zeroValues="0" fitToPage="1" hiddenRows="1" hiddenColumns="1" topLeftCell="A64">
      <selection activeCell="B440" sqref="B440:C444"/>
      <rowBreaks count="1" manualBreakCount="1">
        <brk id="39" max="8" man="1"/>
      </rowBreaks>
      <pageMargins left="0.42" right="0.28999999999999998" top="0.4" bottom="0.31" header="0.32" footer="0.24"/>
      <printOptions horizontalCentered="1"/>
      <pageSetup paperSize="9" scale="85" fitToHeight="0" orientation="portrait" r:id="rId18"/>
      <headerFooter alignWithMargins="0"/>
    </customSheetView>
    <customSheetView guid="{39A11D1B-FC08-4BC0-8BFA-8F6D6D4E6E39}" zeroValues="0" fitToPage="1" hiddenRows="1" hiddenColumns="1" topLeftCell="A82">
      <selection activeCell="F89" sqref="F89:G89"/>
      <rowBreaks count="1" manualBreakCount="1">
        <brk id="39" max="8" man="1"/>
      </rowBreaks>
      <pageMargins left="0.42" right="0.28999999999999998" top="0.4" bottom="0.31" header="0.32" footer="0.24"/>
      <printOptions horizontalCentered="1"/>
      <pageSetup paperSize="9" scale="85" fitToHeight="0" orientation="portrait" r:id="rId19"/>
      <headerFooter alignWithMargins="0"/>
    </customSheetView>
    <customSheetView guid="{694FCF37-9FD0-4AE0-9718-E553F1189569}" showPageBreaks="1" zeroValues="0" fitToPage="1" printArea="1" hiddenRows="1" view="pageBreakPreview" topLeftCell="A71">
      <selection activeCell="F71" sqref="F71:G71"/>
      <rowBreaks count="11" manualBreakCount="11">
        <brk id="39" max="8" man="1"/>
        <brk id="61" max="8" man="1"/>
        <brk id="84" max="8" man="1"/>
        <brk id="122" max="8" man="1"/>
        <brk id="159" max="8" man="1"/>
        <brk id="199" max="8" man="1"/>
        <brk id="233" max="8" man="1"/>
        <brk id="267" max="8" man="1"/>
        <brk id="301" max="8" man="1"/>
        <brk id="360" max="8" man="1"/>
        <brk id="418" max="8" man="1"/>
      </rowBreaks>
      <pageMargins left="0.42" right="0.28999999999999998" top="0.4" bottom="0.31" header="0.32" footer="0.24"/>
      <printOptions horizontalCentered="1"/>
      <pageSetup paperSize="9" scale="81" fitToHeight="0" orientation="portrait" r:id="rId20"/>
      <headerFooter alignWithMargins="0"/>
    </customSheetView>
    <customSheetView guid="{1B809EF8-CAC3-4DFB-B8F9-276F579FD60D}" showPageBreaks="1" zeroValues="0" fitToPage="1" printArea="1" hiddenRows="1" view="pageBreakPreview" topLeftCell="A195">
      <selection activeCell="D356" sqref="D356:E356"/>
      <rowBreaks count="8" manualBreakCount="8">
        <brk id="39" max="8" man="1"/>
        <brk id="61" max="8" man="1"/>
        <brk id="83" max="8" man="1"/>
        <brk id="115" max="8" man="1"/>
        <brk id="149" max="8" man="1"/>
        <brk id="175" max="8" man="1"/>
        <brk id="200" max="8" man="1"/>
        <brk id="227" max="8" man="1"/>
      </rowBreaks>
      <pageMargins left="0.42" right="0.28999999999999998" top="0.4" bottom="0.31" header="0.32" footer="0.24"/>
      <printOptions horizontalCentered="1"/>
      <pageSetup paperSize="9" scale="81" fitToHeight="0" orientation="portrait" r:id="rId21"/>
      <headerFooter alignWithMargins="0"/>
    </customSheetView>
  </customSheetViews>
  <mergeCells count="11">
    <mergeCell ref="C23:D23"/>
    <mergeCell ref="B12:D12"/>
    <mergeCell ref="A3:I3"/>
    <mergeCell ref="A5:I5"/>
    <mergeCell ref="A8:E8"/>
    <mergeCell ref="B9:D9"/>
    <mergeCell ref="B10:D10"/>
    <mergeCell ref="B11:D11"/>
    <mergeCell ref="G22:I22"/>
    <mergeCell ref="C22:D22"/>
    <mergeCell ref="G23:I23"/>
  </mergeCells>
  <phoneticPr fontId="0" type="noConversion"/>
  <printOptions horizontalCentered="1"/>
  <pageMargins left="0.42" right="0.28999999999999998" top="0.4" bottom="0.31" header="0.32" footer="0.24"/>
  <pageSetup paperSize="9" scale="81" fitToHeight="0" orientation="portrait" r:id="rId22"/>
  <headerFooter alignWithMargins="0"/>
  <drawing r:id="rId2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dimension ref="A1:I42"/>
  <sheetViews>
    <sheetView showGridLines="0" showZeros="0" view="pageBreakPreview" topLeftCell="A10" zoomScaleNormal="100" zoomScaleSheetLayoutView="100" workbookViewId="0">
      <selection activeCell="F18" sqref="F18"/>
    </sheetView>
  </sheetViews>
  <sheetFormatPr defaultColWidth="9.140625" defaultRowHeight="16.5"/>
  <cols>
    <col min="1" max="1" width="12.140625" style="74" customWidth="1"/>
    <col min="2" max="2" width="20.5703125" style="74" customWidth="1"/>
    <col min="3" max="3" width="11.42578125" style="74" customWidth="1"/>
    <col min="4" max="4" width="23.85546875" style="74" customWidth="1"/>
    <col min="5" max="5" width="71.85546875" style="74" customWidth="1"/>
    <col min="6" max="7" width="24.28515625" style="235" customWidth="1"/>
    <col min="8" max="9" width="0" style="236" hidden="1" customWidth="1"/>
    <col min="10" max="16384" width="9.140625" style="66"/>
  </cols>
  <sheetData>
    <row r="1" spans="1:8" ht="21" customHeight="1">
      <c r="A1" s="64" t="str">
        <f>Cover!A3</f>
        <v>SPEC. NO.: CC-CS/906-NR1/RT-3925/3/G4</v>
      </c>
      <c r="B1" s="201"/>
      <c r="C1" s="201"/>
      <c r="D1" s="201"/>
      <c r="E1" s="202" t="s">
        <v>92</v>
      </c>
    </row>
    <row r="3" spans="1:8" ht="120.75"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237"/>
      <c r="G3" s="237"/>
    </row>
    <row r="4" spans="1:8" ht="9.75" customHeight="1">
      <c r="A4" s="122"/>
      <c r="H4" s="238"/>
    </row>
    <row r="5" spans="1:8" ht="20.100000000000001" customHeight="1">
      <c r="A5" s="574" t="s">
        <v>362</v>
      </c>
      <c r="B5" s="574"/>
      <c r="C5" s="574"/>
      <c r="D5" s="574"/>
      <c r="E5" s="574"/>
      <c r="F5" s="122"/>
      <c r="G5" s="122"/>
      <c r="H5" s="239"/>
    </row>
    <row r="6" spans="1:8" ht="9.75" customHeight="1">
      <c r="A6" s="219"/>
      <c r="H6" s="239"/>
    </row>
    <row r="7" spans="1:8" ht="20.100000000000001" customHeight="1">
      <c r="A7" s="67" t="str">
        <f>'Attach 3(JV)'!A7:D7</f>
        <v>Bidder’s Name and Address :</v>
      </c>
      <c r="E7" s="69" t="str">
        <f>'Attach 3(JV)'!E7</f>
        <v>To:</v>
      </c>
      <c r="H7" s="239"/>
    </row>
    <row r="8" spans="1:8" ht="36" customHeight="1">
      <c r="A8" s="589">
        <f>'Attach 3(JV)'!A8:D8</f>
        <v>0</v>
      </c>
      <c r="B8" s="589"/>
      <c r="C8" s="589"/>
      <c r="D8" s="589"/>
      <c r="E8" s="70" t="str">
        <f>'Attach 3(JV)'!E8</f>
        <v>Contract Services</v>
      </c>
      <c r="H8" s="239"/>
    </row>
    <row r="9" spans="1:8">
      <c r="A9" s="223" t="s">
        <v>356</v>
      </c>
      <c r="B9" s="591">
        <f>'Attach 3(JV)'!B9:D9</f>
        <v>0</v>
      </c>
      <c r="C9" s="591"/>
      <c r="D9" s="591"/>
      <c r="E9" s="70" t="str">
        <f>'Attach 3(JV)'!E9</f>
        <v>Power Grid Corporation of India Ltd.,</v>
      </c>
      <c r="H9" s="239"/>
    </row>
    <row r="10" spans="1:8">
      <c r="A10" s="223" t="s">
        <v>358</v>
      </c>
      <c r="B10" s="591">
        <f>'Attach 3(JV)'!B10:D10</f>
        <v>0</v>
      </c>
      <c r="C10" s="591"/>
      <c r="D10" s="591"/>
      <c r="E10" s="70" t="str">
        <f>'Attach 3(JV)'!E10</f>
        <v>"Saudamini", Plot No. 2, Sector 29</v>
      </c>
      <c r="H10" s="239"/>
    </row>
    <row r="11" spans="1:8">
      <c r="B11" s="591">
        <f>'Attach 3(JV)'!B11:D11</f>
        <v>0</v>
      </c>
      <c r="C11" s="591"/>
      <c r="D11" s="591"/>
      <c r="E11" s="70" t="str">
        <f>'Attach 3(JV)'!E11</f>
        <v>Gurgaon (Haryana) - 122001</v>
      </c>
    </row>
    <row r="12" spans="1:8">
      <c r="A12" s="219"/>
      <c r="B12" s="591">
        <f>'Attach 3(JV)'!B12:D12</f>
        <v>0</v>
      </c>
      <c r="C12" s="591"/>
      <c r="D12" s="591"/>
      <c r="E12" s="69"/>
    </row>
    <row r="13" spans="1:8" ht="20.100000000000001" customHeight="1">
      <c r="A13" s="219"/>
      <c r="B13" s="241"/>
      <c r="C13" s="241"/>
      <c r="D13" s="241"/>
      <c r="E13" s="66"/>
      <c r="F13" s="242"/>
      <c r="G13" s="242"/>
    </row>
    <row r="14" spans="1:8" ht="20.100000000000001" customHeight="1">
      <c r="A14" s="219"/>
      <c r="B14" s="241"/>
      <c r="C14" s="241"/>
      <c r="D14" s="241"/>
    </row>
    <row r="15" spans="1:8" ht="20.100000000000001" customHeight="1">
      <c r="A15" s="74" t="s">
        <v>559</v>
      </c>
    </row>
    <row r="16" spans="1:8" ht="20.100000000000001" customHeight="1">
      <c r="A16" s="219"/>
    </row>
    <row r="17" spans="1:9" ht="49.5" customHeight="1">
      <c r="A17" s="592" t="str">
        <f>"We hereby certify that equipment and materials to be supplied are produced in " &amp;H26 &amp; " eligible source " &amp; F26</f>
        <v>We hereby certify that equipment and materials to be supplied are produced in [Enter the name of country where from equipments &amp; material shall be supplied] eligible source country.</v>
      </c>
      <c r="B17" s="592"/>
      <c r="C17" s="592"/>
      <c r="D17" s="592"/>
      <c r="E17" s="592"/>
      <c r="F17" s="243" t="s">
        <v>316</v>
      </c>
      <c r="G17" s="243" t="s">
        <v>317</v>
      </c>
    </row>
    <row r="18" spans="1:9" ht="45" customHeight="1">
      <c r="A18" s="590" t="str">
        <f>"We hereby certify that our company is incorporated and registered in " &amp;I26 &amp; " eligible source " &amp;G26</f>
        <v>We hereby certify that our company is incorporated and registered in [Enter the name of country where from equipments &amp; material shall be supplied] eligible source country.</v>
      </c>
      <c r="B18" s="590"/>
      <c r="C18" s="590"/>
      <c r="D18" s="590"/>
      <c r="E18" s="590"/>
      <c r="F18" s="245"/>
      <c r="G18" s="245"/>
      <c r="H18" s="246" t="str">
        <f t="shared" ref="H18:I25" si="0">IF(F18 = "", "", F18&amp; ", ")</f>
        <v/>
      </c>
      <c r="I18" s="246" t="str">
        <f t="shared" si="0"/>
        <v/>
      </c>
    </row>
    <row r="19" spans="1:9" ht="33" customHeight="1">
      <c r="A19" s="247"/>
      <c r="B19" s="247"/>
      <c r="C19" s="247"/>
      <c r="D19" s="247"/>
      <c r="E19" s="247"/>
      <c r="F19" s="245"/>
      <c r="G19" s="245"/>
      <c r="H19" s="246" t="str">
        <f t="shared" si="0"/>
        <v/>
      </c>
      <c r="I19" s="246" t="str">
        <f t="shared" si="0"/>
        <v/>
      </c>
    </row>
    <row r="20" spans="1:9" ht="33" customHeight="1">
      <c r="A20" s="247"/>
      <c r="B20" s="247"/>
      <c r="C20" s="247"/>
      <c r="D20" s="85"/>
      <c r="E20" s="247"/>
      <c r="F20" s="245"/>
      <c r="G20" s="245"/>
      <c r="H20" s="246" t="str">
        <f t="shared" si="0"/>
        <v/>
      </c>
      <c r="I20" s="246" t="str">
        <f t="shared" si="0"/>
        <v/>
      </c>
    </row>
    <row r="21" spans="1:9" ht="33" customHeight="1">
      <c r="A21" s="84" t="s">
        <v>409</v>
      </c>
      <c r="B21" s="114">
        <f>'Name of Bidder'!D36</f>
        <v>0</v>
      </c>
      <c r="D21" s="85" t="s">
        <v>407</v>
      </c>
      <c r="E21" s="116">
        <f>'Name of Bidder'!D33</f>
        <v>0</v>
      </c>
      <c r="F21" s="245"/>
      <c r="G21" s="245"/>
      <c r="H21" s="246" t="str">
        <f t="shared" si="0"/>
        <v/>
      </c>
      <c r="I21" s="246" t="str">
        <f t="shared" si="0"/>
        <v/>
      </c>
    </row>
    <row r="22" spans="1:9" ht="33" customHeight="1">
      <c r="A22" s="84" t="s">
        <v>410</v>
      </c>
      <c r="B22" s="116">
        <f>'Name of Bidder'!D37</f>
        <v>0</v>
      </c>
      <c r="D22" s="85" t="s">
        <v>408</v>
      </c>
      <c r="E22" s="116">
        <f>'Name of Bidder'!D34</f>
        <v>0</v>
      </c>
      <c r="F22" s="245"/>
      <c r="G22" s="245"/>
      <c r="H22" s="246" t="str">
        <f t="shared" si="0"/>
        <v/>
      </c>
      <c r="I22" s="246" t="str">
        <f t="shared" si="0"/>
        <v/>
      </c>
    </row>
    <row r="23" spans="1:9" ht="33" customHeight="1">
      <c r="D23" s="85"/>
      <c r="F23" s="245"/>
      <c r="G23" s="245"/>
      <c r="H23" s="246" t="str">
        <f t="shared" si="0"/>
        <v/>
      </c>
      <c r="I23" s="246" t="str">
        <f t="shared" si="0"/>
        <v/>
      </c>
    </row>
    <row r="24" spans="1:9" ht="33" customHeight="1">
      <c r="D24" s="85"/>
      <c r="F24" s="245"/>
      <c r="G24" s="245"/>
      <c r="H24" s="246" t="str">
        <f t="shared" si="0"/>
        <v/>
      </c>
      <c r="I24" s="246" t="str">
        <f t="shared" si="0"/>
        <v/>
      </c>
    </row>
    <row r="25" spans="1:9" ht="33" customHeight="1">
      <c r="A25" s="66"/>
      <c r="B25" s="66"/>
      <c r="C25" s="66"/>
      <c r="D25" s="66"/>
      <c r="E25" s="66"/>
      <c r="F25" s="245"/>
      <c r="G25" s="245"/>
      <c r="H25" s="246" t="str">
        <f t="shared" si="0"/>
        <v/>
      </c>
      <c r="I25" s="246" t="str">
        <f t="shared" si="0"/>
        <v/>
      </c>
    </row>
    <row r="26" spans="1:9" ht="57" hidden="1" customHeight="1">
      <c r="A26" s="66"/>
      <c r="B26" s="66"/>
      <c r="C26" s="66"/>
      <c r="D26" s="66"/>
      <c r="E26" s="66"/>
      <c r="F26" s="248" t="str">
        <f>IF((8-COUNTBLANK(F18:F25)) &lt;2, "country.", "countries.")</f>
        <v>country.</v>
      </c>
      <c r="G26" s="248" t="str">
        <f>IF((8-COUNTBLANK(G18:G25)) &lt;2, "country.", "countries.")</f>
        <v>country.</v>
      </c>
      <c r="H26" s="246" t="str">
        <f>IF(COUNTBLANK(F18:F25) =8, "[Enter the name of country where from equipments &amp; material shall be supplied]",CONCATENATE(H18,H19,H20,H21,H22,H23,H24,H25))</f>
        <v>[Enter the name of country where from equipments &amp; material shall be supplied]</v>
      </c>
      <c r="I26" s="246" t="str">
        <f>IF(COUNTBLANK(G18:G25) =8, "[Enter the name of country where from equipments &amp; material shall be supplied]",CONCATENATE(I18,I19,I20,I21,I22,I23,I24,I25))</f>
        <v>[Enter the name of country where from equipments &amp; material shall be supplied]</v>
      </c>
    </row>
    <row r="27" spans="1:9" ht="33" customHeight="1">
      <c r="A27" s="66"/>
      <c r="B27" s="66"/>
      <c r="C27" s="66"/>
      <c r="D27" s="66"/>
      <c r="E27" s="66"/>
    </row>
    <row r="28" spans="1:9" ht="33" customHeight="1">
      <c r="A28" s="66"/>
      <c r="B28" s="66"/>
      <c r="C28" s="66"/>
      <c r="D28" s="66"/>
      <c r="E28" s="66"/>
    </row>
    <row r="29" spans="1:9" ht="33" customHeight="1">
      <c r="A29" s="66"/>
      <c r="B29" s="66"/>
      <c r="C29" s="66"/>
      <c r="D29" s="66"/>
      <c r="E29" s="66"/>
    </row>
    <row r="30" spans="1:9" ht="20.100000000000001" customHeight="1"/>
    <row r="31" spans="1:9" ht="20.100000000000001" customHeight="1">
      <c r="A31" s="68"/>
    </row>
    <row r="32" spans="1:9" ht="20.100000000000001" customHeight="1"/>
    <row r="33" spans="1:1" ht="20.100000000000001" customHeight="1"/>
    <row r="34" spans="1:1" ht="20.100000000000001" customHeight="1">
      <c r="A34" s="68"/>
    </row>
    <row r="35" spans="1:1" ht="20.100000000000001" customHeight="1"/>
    <row r="36" spans="1:1" ht="20.100000000000001" customHeight="1">
      <c r="A36" s="68"/>
    </row>
    <row r="37" spans="1:1" ht="20.100000000000001" customHeight="1"/>
    <row r="38" spans="1:1" ht="20.100000000000001" customHeight="1">
      <c r="A38" s="68"/>
    </row>
    <row r="39" spans="1:1" ht="20.100000000000001" customHeight="1"/>
    <row r="40" spans="1:1" ht="20.100000000000001" customHeight="1"/>
    <row r="41" spans="1:1" ht="20.100000000000001" customHeight="1"/>
    <row r="42" spans="1:1" ht="20.100000000000001" customHeight="1"/>
  </sheetData>
  <sheetProtection password="D0EE" sheet="1" objects="1" scenarios="1" formatColumns="0" formatRows="0" selectLockedCells="1"/>
  <customSheetViews>
    <customSheetView guid="{0879A158-DD54-438D-853B-7AD4C354BB08}" showPageBreaks="1" showGridLines="0" zeroValues="0" printArea="1" hiddenRows="1" hiddenColumns="1" view="pageBreakPreview" topLeftCell="A10">
      <selection activeCell="F18" sqref="F18"/>
      <pageMargins left="0.34" right="0.34" top="0.4" bottom="0.4" header="0.26" footer="0.22"/>
      <pageSetup scale="75" orientation="landscape" r:id="rId1"/>
      <headerFooter alignWithMargins="0">
        <oddFooter>&amp;R&amp;"Book Antiqua,Bold"&amp;8 Page &amp;P of &amp;N</oddFooter>
      </headerFooter>
    </customSheetView>
    <customSheetView guid="{FC91962D-7A67-47B1-B142-1A40A513EDA5}" showPageBreaks="1" showGridLines="0" zeroValues="0" printArea="1" hiddenRows="1" hiddenColumns="1" view="pageBreakPreview" topLeftCell="A9">
      <selection activeCell="F18" sqref="F18"/>
      <pageMargins left="0.34" right="0.34" top="0.4" bottom="0.4" header="0.26" footer="0.22"/>
      <pageSetup scale="75" orientation="landscape" r:id="rId2"/>
      <headerFooter alignWithMargins="0">
        <oddFooter>&amp;R&amp;"Book Antiqua,Bold"&amp;8 Page &amp;P of &amp;N</oddFooter>
      </headerFooter>
    </customSheetView>
    <customSheetView guid="{8887C1C9-B397-4D3F-8F05-128368CE5718}" scale="85" showPageBreaks="1" showGridLines="0" zeroValues="0" printArea="1" hiddenRows="1" hiddenColumns="1" view="pageBreakPreview">
      <selection activeCell="F24" sqref="F24"/>
      <pageMargins left="0.34" right="0.34" top="0.4" bottom="0.4" header="0.26" footer="0.22"/>
      <pageSetup scale="75" orientation="landscape" r:id="rId3"/>
      <headerFooter alignWithMargins="0">
        <oddFooter>&amp;R&amp;"Book Antiqua,Bold"&amp;8 Page &amp;P of &amp;N</oddFooter>
      </headerFooter>
    </customSheetView>
    <customSheetView guid="{D7A8172F-D1E5-494A-89F4-AD40D8BEF5C4}" scale="85" showPageBreaks="1" showGridLines="0" zeroValues="0" printArea="1" hiddenRows="1" hiddenColumns="1" view="pageBreakPreview" topLeftCell="A7">
      <selection activeCell="F24" sqref="F24"/>
      <pageMargins left="0.34" right="0.34" top="0.4" bottom="0.4" header="0.26" footer="0.22"/>
      <pageSetup scale="75" orientation="landscape" r:id="rId4"/>
      <headerFooter alignWithMargins="0">
        <oddFooter>&amp;R&amp;"Book Antiqua,Bold"&amp;8 Page &amp;P of &amp;N</oddFooter>
      </headerFooter>
    </customSheetView>
    <customSheetView guid="{6E62ED79-41DC-4460-9E23-46ED417B1C82}" scale="85" showPageBreaks="1" showGridLines="0" zeroValues="0" printArea="1" hiddenRows="1" hiddenColumns="1" view="pageBreakPreview">
      <selection activeCell="F24" sqref="F24"/>
      <pageMargins left="0.34" right="0.34" top="0.4" bottom="0.4" header="0.26" footer="0.22"/>
      <pageSetup scale="75" orientation="landscape" r:id="rId5"/>
      <headerFooter alignWithMargins="0">
        <oddFooter>&amp;R&amp;"Book Antiqua,Bold"&amp;8 Page &amp;P of &amp;N</oddFooter>
      </headerFooter>
    </customSheetView>
    <customSheetView guid="{779D020E-2103-49E4-BA40-2BFE876ECC19}" scale="85" showPageBreaks="1" showGridLines="0" zeroValues="0" printArea="1" hiddenRows="1" hiddenColumns="1" view="pageBreakPreview" topLeftCell="A4">
      <selection activeCell="F24" sqref="F24"/>
      <pageMargins left="0.34" right="0.34" top="0.4" bottom="0.4" header="0.26" footer="0.22"/>
      <pageSetup scale="75" orientation="landscape" r:id="rId6"/>
      <headerFooter alignWithMargins="0">
        <oddFooter>&amp;R&amp;"Book Antiqua,Bold"&amp;8 Page &amp;P of &amp;N</oddFooter>
      </headerFooter>
    </customSheetView>
    <customSheetView guid="{444D6BB9-BE75-44E6-B90B-FC91606CCA8D}" showGridLines="0" zeroValues="0" hiddenRows="1" hiddenColumns="1">
      <selection activeCell="F18" sqref="F18"/>
      <pageMargins left="0.34" right="0.34" top="0.4" bottom="0.4" header="0.26" footer="0.22"/>
      <pageSetup scale="75" orientation="landscape" r:id="rId7"/>
      <headerFooter alignWithMargins="0">
        <oddFooter>&amp;R&amp;"Book Antiqua,Bold"&amp;8 Page &amp;P of &amp;N</oddFooter>
      </headerFooter>
    </customSheetView>
    <customSheetView guid="{9D1D697F-7D4B-4A7B-89A2-50C581E5AD50}" scale="85" showPageBreaks="1" showGridLines="0" zeroValues="0" printArea="1" hiddenRows="1" hiddenColumns="1" view="pageBreakPreview">
      <selection activeCell="F18" sqref="F18"/>
      <pageMargins left="0.34" right="0.34" top="0.4" bottom="0.4" header="0.26" footer="0.22"/>
      <pageSetup scale="75" orientation="landscape" r:id="rId8"/>
      <headerFooter alignWithMargins="0">
        <oddFooter>&amp;R&amp;"Book Antiqua,Bold"&amp;8 Page &amp;P of &amp;N</oddFooter>
      </headerFooter>
    </customSheetView>
    <customSheetView guid="{41517F17-9437-4AD4-BDC7-F1CB794B0D50}" scale="85" showPageBreaks="1" showGridLines="0" zeroValues="0" printArea="1" hiddenRows="1" hiddenColumns="1" view="pageBreakPreview" topLeftCell="A2">
      <selection activeCell="F18" sqref="F18"/>
      <pageMargins left="0.34" right="0.34" top="0.4" bottom="0.4" header="0.26" footer="0.22"/>
      <pageSetup scale="75" orientation="landscape" r:id="rId9"/>
      <headerFooter alignWithMargins="0">
        <oddFooter>&amp;R&amp;"Book Antiqua,Bold"&amp;8 Page &amp;P of &amp;N</oddFooter>
      </headerFooter>
    </customSheetView>
    <customSheetView guid="{9E19628B-B043-414A-9658-72D541A297B9}" scale="85" showPageBreaks="1" showGridLines="0" zeroValues="0" printArea="1" hiddenRows="1" hiddenColumns="1" view="pageBreakPreview">
      <selection activeCell="F21" sqref="F21"/>
      <pageMargins left="0.34" right="0.34" top="0.4" bottom="0.4" header="0.26" footer="0.22"/>
      <pageSetup scale="75" orientation="landscape" r:id="rId10"/>
      <headerFooter alignWithMargins="0">
        <oddFooter>&amp;R&amp;"Book Antiqua,Bold"&amp;8 Page &amp;P of &amp;N</oddFooter>
      </headerFooter>
    </customSheetView>
    <customSheetView guid="{8824EE0C-9A04-4783-A595-A17C9E460B26}" scale="85" showPageBreaks="1" showGridLines="0" zeroValues="0" printArea="1" hiddenRows="1" hiddenColumns="1" view="pageBreakPreview" topLeftCell="A10">
      <selection activeCell="F21" sqref="F21"/>
      <pageMargins left="0.34" right="0.34" top="0.4" bottom="0.4" header="0.26" footer="0.22"/>
      <pageSetup scale="75" orientation="landscape" r:id="rId11"/>
      <headerFooter alignWithMargins="0">
        <oddFooter>&amp;R&amp;"Book Antiqua,Bold"&amp;8 Page &amp;P of &amp;N</oddFooter>
      </headerFooter>
    </customSheetView>
    <customSheetView guid="{CB0DECE2-6E5A-4707-AFD6-84F5F585124E}" scale="85" showPageBreaks="1" showGridLines="0" zeroValues="0" printArea="1" hiddenRows="1" hiddenColumns="1" view="pageBreakPreview" topLeftCell="A19">
      <selection activeCell="F21" sqref="F21"/>
      <pageMargins left="0.34" right="0.34" top="0.4" bottom="0.4" header="0.26" footer="0.22"/>
      <pageSetup scale="75" orientation="landscape" r:id="rId12"/>
      <headerFooter alignWithMargins="0">
        <oddFooter>&amp;R&amp;"Book Antiqua,Bold"&amp;8 Page &amp;P of &amp;N</oddFooter>
      </headerFooter>
    </customSheetView>
    <customSheetView guid="{7B0B13FF-7BD8-476F-81DC-DC5A07775921}" scale="85" showPageBreaks="1" showGridLines="0" zeroValues="0" printArea="1" hiddenRows="1" hiddenColumns="1" view="pageBreakPreview" topLeftCell="A4">
      <selection activeCell="F18" sqref="F18"/>
      <pageMargins left="0.34" right="0.34" top="0.4" bottom="0.4" header="0.26" footer="0.22"/>
      <pageSetup scale="75" orientation="landscape" r:id="rId1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topLeftCell="A3">
      <selection activeCell="F18" sqref="F18"/>
      <pageMargins left="0.34" right="0.34" top="0.4" bottom="0.4" header="0.26" footer="0.22"/>
      <pageSetup scale="75" orientation="landscape" r:id="rId14"/>
      <headerFooter alignWithMargins="0">
        <oddFooter>&amp;R&amp;"Book Antiqua,Bold"&amp;8 Page &amp;P of &amp;N</oddFooter>
      </headerFooter>
    </customSheetView>
    <customSheetView guid="{CD4CA1A8-824A-452F-BDBA-32A47C1B3013}" showGridLines="0" zeroValues="0">
      <selection activeCell="F21" sqref="F21"/>
      <pageMargins left="0.75" right="0.63" top="0.57999999999999996" bottom="0.6" header="0.34" footer="0.35"/>
      <pageSetup scale="80" orientation="portrait" r:id="rId15"/>
      <headerFooter alignWithMargins="0">
        <oddFooter>&amp;R&amp;"Book Antiqua,Bold"&amp;8 Page &amp;P of &amp;N</oddFooter>
      </headerFooter>
    </customSheetView>
    <customSheetView guid="{237D8718-39ED-4FFE-B3B2-D1192F8D2E87}" showPageBreaks="1" showGridLines="0" zeroValues="0" printArea="1" view="pageBreakPreview">
      <selection activeCell="F18" sqref="F18:G25"/>
      <pageMargins left="0.75" right="0.63" top="0.57999999999999996" bottom="0.6" header="0.34" footer="0.35"/>
      <pageSetup scale="80"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election activeCell="F18" sqref="F18:G19"/>
      <pageMargins left="0.75" right="0.63" top="0.57999999999999996" bottom="0.6" header="0.34" footer="0.35"/>
      <pageSetup scale="80" orientation="portrait" r:id="rId2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selection activeCell="F18" sqref="F18"/>
      <pageMargins left="0.34" right="0.34" top="0.4" bottom="0.4" header="0.26" footer="0.22"/>
      <pageSetup scale="75" orientation="landscape" r:id="rId21"/>
      <headerFooter alignWithMargins="0">
        <oddFooter>&amp;R&amp;"Book Antiqua,Bold"&amp;8 Page &amp;P of &amp;N</oddFooter>
      </headerFooter>
    </customSheetView>
    <customSheetView guid="{9B59C289-E65D-4B6D-A1A9-233CB1CCDF5A}" scale="85" showPageBreaks="1" showGridLines="0" zeroValues="0" printArea="1" hiddenRows="1" hiddenColumns="1" view="pageBreakPreview" topLeftCell="A19">
      <selection activeCell="F21" sqref="F21"/>
      <pageMargins left="0.34" right="0.34" top="0.4" bottom="0.4" header="0.26" footer="0.22"/>
      <pageSetup scale="75" orientation="landscape" r:id="rId22"/>
      <headerFooter alignWithMargins="0">
        <oddFooter>&amp;R&amp;"Book Antiqua,Bold"&amp;8 Page &amp;P of &amp;N</oddFooter>
      </headerFooter>
    </customSheetView>
    <customSheetView guid="{2B636DF5-20E3-41B1-AF14-3AB2D19DB17E}" scale="85" showPageBreaks="1" showGridLines="0" zeroValues="0" printArea="1" hiddenRows="1" hiddenColumns="1" view="pageBreakPreview">
      <selection activeCell="F18" sqref="F18"/>
      <pageMargins left="0.34" right="0.34" top="0.4" bottom="0.4" header="0.26" footer="0.22"/>
      <pageSetup scale="75" orientation="landscape" r:id="rId23"/>
      <headerFooter alignWithMargins="0">
        <oddFooter>&amp;R&amp;"Book Antiqua,Bold"&amp;8 Page &amp;P of &amp;N</oddFooter>
      </headerFooter>
    </customSheetView>
    <customSheetView guid="{57F05989-CAA1-419A-86AE-3DA2942F6BAF}" showGridLines="0" zeroValues="0" hiddenRows="1" hiddenColumns="1">
      <selection activeCell="F18" sqref="F18"/>
      <pageMargins left="0.34" right="0.34" top="0.4" bottom="0.4" header="0.26" footer="0.22"/>
      <pageSetup scale="75" orientation="landscape" r:id="rId24"/>
      <headerFooter alignWithMargins="0">
        <oddFooter>&amp;R&amp;"Book Antiqua,Bold"&amp;8 Page &amp;P of &amp;N</oddFooter>
      </headerFooter>
    </customSheetView>
    <customSheetView guid="{39A11D1B-FC08-4BC0-8BFA-8F6D6D4E6E39}" showGridLines="0" zeroValues="0" hiddenRows="1" hiddenColumns="1">
      <selection activeCell="F18" sqref="F18"/>
      <pageMargins left="0.34" right="0.34" top="0.4" bottom="0.4" header="0.26" footer="0.22"/>
      <pageSetup scale="75" orientation="landscape" r:id="rId25"/>
      <headerFooter alignWithMargins="0">
        <oddFooter>&amp;R&amp;"Book Antiqua,Bold"&amp;8 Page &amp;P of &amp;N</oddFooter>
      </headerFooter>
    </customSheetView>
    <customSheetView guid="{694FCF37-9FD0-4AE0-9718-E553F1189569}" scale="85" showPageBreaks="1" showGridLines="0" zeroValues="0" printArea="1" hiddenRows="1" hiddenColumns="1" view="pageBreakPreview" topLeftCell="A10">
      <selection activeCell="F24" sqref="F24"/>
      <pageMargins left="0.34" right="0.34" top="0.4" bottom="0.4" header="0.26" footer="0.22"/>
      <pageSetup scale="75" orientation="landscape" r:id="rId26"/>
      <headerFooter alignWithMargins="0">
        <oddFooter>&amp;R&amp;"Book Antiqua,Bold"&amp;8 Page &amp;P of &amp;N</oddFooter>
      </headerFooter>
    </customSheetView>
    <customSheetView guid="{1B809EF8-CAC3-4DFB-B8F9-276F579FD60D}" scale="85" showPageBreaks="1" showGridLines="0" zeroValues="0" printArea="1" hiddenRows="1" hiddenColumns="1" view="pageBreakPreview">
      <selection activeCell="F24" sqref="F24"/>
      <pageMargins left="0.34" right="0.34" top="0.4" bottom="0.4" header="0.26" footer="0.22"/>
      <pageSetup scale="75" orientation="landscape" r:id="rId27"/>
      <headerFooter alignWithMargins="0">
        <oddFooter>&amp;R&amp;"Book Antiqua,Bold"&amp;8 Page &amp;P of &amp;N</oddFooter>
      </headerFooter>
    </customSheetView>
  </customSheetViews>
  <mergeCells count="9">
    <mergeCell ref="A8:D8"/>
    <mergeCell ref="A18:E18"/>
    <mergeCell ref="B9:D9"/>
    <mergeCell ref="A3:E3"/>
    <mergeCell ref="A5:E5"/>
    <mergeCell ref="A17:E17"/>
    <mergeCell ref="B10:D10"/>
    <mergeCell ref="B11:D11"/>
    <mergeCell ref="B12:D12"/>
  </mergeCells>
  <phoneticPr fontId="5" type="noConversion"/>
  <pageMargins left="0.34" right="0.34" top="0.4" bottom="0.4" header="0.26" footer="0.22"/>
  <pageSetup scale="75" orientation="landscape" r:id="rId28"/>
  <headerFooter alignWithMargins="0">
    <oddFooter>&amp;R&amp;"Book Antiqua,Bold"&amp;8 Page &amp;P of &amp;N</oddFooter>
  </headerFooter>
  <drawing r:id="rId2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enableFormatConditionsCalculation="0"/>
  <dimension ref="A1:I61"/>
  <sheetViews>
    <sheetView showGridLines="0" showZeros="0" view="pageBreakPreview" topLeftCell="A10" zoomScale="115" zoomScaleNormal="100" zoomScaleSheetLayoutView="115" workbookViewId="0">
      <selection activeCell="D17" sqref="D17"/>
    </sheetView>
  </sheetViews>
  <sheetFormatPr defaultColWidth="9.140625" defaultRowHeight="16.5"/>
  <cols>
    <col min="1" max="1" width="12.140625" style="74" customWidth="1"/>
    <col min="2" max="2" width="23.7109375" style="74" customWidth="1"/>
    <col min="3" max="3" width="33" style="74" customWidth="1"/>
    <col min="4" max="4" width="12.28515625" style="74" customWidth="1"/>
    <col min="5" max="5" width="26.7109375" style="74" customWidth="1"/>
    <col min="6" max="6" width="9.140625" style="74" hidden="1" customWidth="1"/>
    <col min="7" max="8" width="9.140625" style="74"/>
    <col min="9" max="16384" width="9.140625" style="66"/>
  </cols>
  <sheetData>
    <row r="1" spans="1:9" ht="20.25" customHeight="1">
      <c r="A1" s="64" t="str">
        <f>Cover!A3</f>
        <v>SPEC. NO.: CC-CS/906-NR1/RT-3925/3/G4</v>
      </c>
      <c r="B1" s="201"/>
      <c r="C1" s="201"/>
      <c r="D1" s="201"/>
      <c r="E1" s="202" t="s">
        <v>94</v>
      </c>
    </row>
    <row r="2" spans="1:9" ht="11.1" customHeight="1"/>
    <row r="3" spans="1:9" ht="141.75"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249"/>
      <c r="G3" s="249"/>
      <c r="H3" s="249"/>
    </row>
    <row r="4" spans="1:9" ht="11.1" customHeight="1">
      <c r="A4" s="122"/>
      <c r="H4" s="215"/>
      <c r="I4" s="216"/>
    </row>
    <row r="5" spans="1:9" ht="20.100000000000001" customHeight="1">
      <c r="A5" s="574" t="s">
        <v>363</v>
      </c>
      <c r="B5" s="574"/>
      <c r="C5" s="574"/>
      <c r="D5" s="574"/>
      <c r="E5" s="574"/>
      <c r="F5" s="67"/>
      <c r="H5" s="215"/>
      <c r="I5" s="218"/>
    </row>
    <row r="6" spans="1:9" ht="11.1" customHeight="1">
      <c r="A6" s="219"/>
      <c r="H6" s="215"/>
      <c r="I6" s="218"/>
    </row>
    <row r="7" spans="1:9" ht="20.100000000000001" customHeight="1">
      <c r="A7" s="67" t="str">
        <f>'Attach 3(JV)'!A7:D7</f>
        <v>Bidder’s Name and Address :</v>
      </c>
      <c r="D7" s="69" t="str">
        <f>'Attach 3(JV)'!E7</f>
        <v>To:</v>
      </c>
      <c r="H7" s="215"/>
      <c r="I7" s="218"/>
    </row>
    <row r="8" spans="1:9" s="252" customFormat="1" ht="36" customHeight="1">
      <c r="A8" s="589">
        <f>'Attach 3(JV)'!A8:D8</f>
        <v>0</v>
      </c>
      <c r="B8" s="589"/>
      <c r="C8" s="589"/>
      <c r="D8" s="70" t="str">
        <f>'Attach 3(JV)'!E8</f>
        <v>Contract Services</v>
      </c>
      <c r="E8" s="219"/>
      <c r="F8" s="219"/>
      <c r="G8" s="219"/>
      <c r="H8" s="250"/>
      <c r="I8" s="251"/>
    </row>
    <row r="9" spans="1:9" ht="20.100000000000001" customHeight="1">
      <c r="A9" s="223" t="s">
        <v>356</v>
      </c>
      <c r="B9" s="595">
        <f>'Attach 3(JV)'!B9:D9</f>
        <v>0</v>
      </c>
      <c r="C9" s="595"/>
      <c r="D9" s="70" t="str">
        <f>'Attach 3(JV)'!E9</f>
        <v>Power Grid Corporation of India Ltd.,</v>
      </c>
      <c r="H9" s="215"/>
      <c r="I9" s="218"/>
    </row>
    <row r="10" spans="1:9" ht="20.100000000000001" customHeight="1">
      <c r="A10" s="223" t="s">
        <v>358</v>
      </c>
      <c r="B10" s="596">
        <f>'Attach 3(JV)'!B10:D10</f>
        <v>0</v>
      </c>
      <c r="C10" s="596"/>
      <c r="D10" s="70" t="str">
        <f>'Attach 3(JV)'!E10</f>
        <v>"Saudamini", Plot No. 2, Sector 29</v>
      </c>
      <c r="H10" s="215"/>
      <c r="I10" s="218"/>
    </row>
    <row r="11" spans="1:9" ht="20.100000000000001" customHeight="1">
      <c r="B11" s="596">
        <f>'Attach 3(JV)'!B11:D11</f>
        <v>0</v>
      </c>
      <c r="C11" s="596"/>
      <c r="D11" s="70" t="str">
        <f>'Attach 3(JV)'!E11</f>
        <v>Gurgaon (Haryana) - 122001</v>
      </c>
    </row>
    <row r="12" spans="1:9" ht="15" customHeight="1">
      <c r="A12" s="219"/>
      <c r="B12" s="596">
        <f>'Attach 3(JV)'!B12:D12</f>
        <v>0</v>
      </c>
      <c r="C12" s="596"/>
      <c r="D12" s="220"/>
    </row>
    <row r="13" spans="1:9" ht="20.100000000000001" customHeight="1">
      <c r="A13" s="74" t="s">
        <v>559</v>
      </c>
      <c r="D13" s="209"/>
    </row>
    <row r="14" spans="1:9" ht="72" customHeight="1">
      <c r="A14" s="594" t="s">
        <v>364</v>
      </c>
      <c r="B14" s="594"/>
      <c r="C14" s="594"/>
      <c r="D14" s="594"/>
      <c r="E14" s="594"/>
    </row>
    <row r="15" spans="1:9" s="74" customFormat="1" ht="20.100000000000001" customHeight="1">
      <c r="A15" s="253" t="s">
        <v>370</v>
      </c>
      <c r="B15" s="253" t="s">
        <v>371</v>
      </c>
      <c r="C15" s="253" t="s">
        <v>372</v>
      </c>
      <c r="D15" s="253" t="s">
        <v>232</v>
      </c>
      <c r="E15" s="253" t="s">
        <v>233</v>
      </c>
      <c r="I15" s="66"/>
    </row>
    <row r="16" spans="1:9" ht="20.100000000000001" customHeight="1">
      <c r="A16" s="254">
        <v>1</v>
      </c>
      <c r="B16" s="255"/>
      <c r="C16" s="255"/>
      <c r="D16" s="255"/>
      <c r="E16" s="255"/>
    </row>
    <row r="17" spans="1:6" ht="20.100000000000001" customHeight="1">
      <c r="A17" s="254">
        <v>2</v>
      </c>
      <c r="B17" s="255"/>
      <c r="C17" s="255"/>
      <c r="D17" s="255"/>
      <c r="E17" s="255"/>
    </row>
    <row r="18" spans="1:6" ht="20.100000000000001" customHeight="1">
      <c r="A18" s="254">
        <v>3</v>
      </c>
      <c r="B18" s="255"/>
      <c r="C18" s="255"/>
      <c r="D18" s="255"/>
      <c r="E18" s="255"/>
    </row>
    <row r="19" spans="1:6" ht="20.100000000000001" customHeight="1">
      <c r="A19" s="254">
        <v>4</v>
      </c>
      <c r="B19" s="256"/>
      <c r="C19" s="256"/>
      <c r="D19" s="255"/>
      <c r="E19" s="256"/>
    </row>
    <row r="20" spans="1:6" ht="20.100000000000001" customHeight="1">
      <c r="A20" s="254">
        <v>5</v>
      </c>
      <c r="B20" s="256"/>
      <c r="C20" s="256"/>
      <c r="D20" s="256"/>
      <c r="E20" s="256"/>
    </row>
    <row r="21" spans="1:6" ht="15.95" customHeight="1">
      <c r="F21" s="257" t="b">
        <v>0</v>
      </c>
    </row>
    <row r="22" spans="1:6" ht="62.25" customHeight="1">
      <c r="A22" s="577" t="s">
        <v>365</v>
      </c>
      <c r="B22" s="577"/>
      <c r="C22" s="577"/>
      <c r="D22" s="577"/>
      <c r="E22" s="577"/>
    </row>
    <row r="23" spans="1:6" ht="23.1" customHeight="1">
      <c r="C23" s="85"/>
    </row>
    <row r="24" spans="1:6" ht="23.1" customHeight="1">
      <c r="A24" s="84" t="s">
        <v>409</v>
      </c>
      <c r="B24" s="114">
        <f>'Name of Bidder'!D36</f>
        <v>0</v>
      </c>
      <c r="C24" s="85" t="s">
        <v>407</v>
      </c>
      <c r="D24" s="116">
        <f>'Name of Bidder'!D33</f>
        <v>0</v>
      </c>
    </row>
    <row r="25" spans="1:6" ht="23.1" customHeight="1">
      <c r="A25" s="84" t="s">
        <v>410</v>
      </c>
      <c r="B25" s="116">
        <f>'Name of Bidder'!D37</f>
        <v>0</v>
      </c>
      <c r="C25" s="85" t="s">
        <v>408</v>
      </c>
      <c r="D25" s="116">
        <f>'Name of Bidder'!D34</f>
        <v>0</v>
      </c>
    </row>
    <row r="26" spans="1:6" ht="23.1" customHeight="1">
      <c r="C26" s="85"/>
      <c r="D26" s="85"/>
    </row>
    <row r="27" spans="1:6" ht="20.100000000000001" customHeight="1"/>
    <row r="28" spans="1:6" ht="20.100000000000001" customHeight="1">
      <c r="A28" s="68"/>
    </row>
    <row r="29" spans="1:6" ht="20.100000000000001" customHeight="1">
      <c r="A29" s="258" t="str">
        <f>A1</f>
        <v>SPEC. NO.: CC-CS/906-NR1/RT-3925/3/G4</v>
      </c>
      <c r="E29" s="259" t="str">
        <f>E1</f>
        <v>ATTACHMENT-4 (A)</v>
      </c>
    </row>
    <row r="30" spans="1:6" ht="20.100000000000001" customHeight="1">
      <c r="A30" s="68"/>
    </row>
    <row r="31" spans="1:6" ht="20.100000000000001" customHeight="1">
      <c r="C31" s="258" t="str">
        <f>A5</f>
        <v>(List of Special Maintenance Tools &amp; Tackles)</v>
      </c>
    </row>
    <row r="32" spans="1:6" ht="20.100000000000001" customHeight="1"/>
    <row r="33" spans="1:5" ht="20.100000000000001" customHeight="1">
      <c r="A33" s="260" t="str">
        <f>A15</f>
        <v xml:space="preserve">S.No.  </v>
      </c>
      <c r="B33" s="260" t="str">
        <f>B15</f>
        <v>For Equipment</v>
      </c>
      <c r="C33" s="260" t="str">
        <f>C15</f>
        <v>Item Description</v>
      </c>
      <c r="D33" s="260" t="str">
        <f>D15</f>
        <v>Unit</v>
      </c>
      <c r="E33" s="260" t="str">
        <f>E15</f>
        <v>Quantity</v>
      </c>
    </row>
    <row r="34" spans="1:5" ht="20.25" customHeight="1">
      <c r="A34" s="261"/>
      <c r="B34" s="261"/>
      <c r="C34" s="261"/>
      <c r="D34" s="261"/>
      <c r="E34" s="261"/>
    </row>
    <row r="35" spans="1:5" ht="20.25" customHeight="1">
      <c r="A35" s="261"/>
      <c r="B35" s="261"/>
      <c r="C35" s="261"/>
      <c r="D35" s="261"/>
      <c r="E35" s="261"/>
    </row>
    <row r="36" spans="1:5" ht="20.25" customHeight="1">
      <c r="A36" s="261"/>
      <c r="B36" s="261"/>
      <c r="C36" s="261"/>
      <c r="D36" s="261"/>
      <c r="E36" s="261"/>
    </row>
    <row r="37" spans="1:5" ht="20.25" customHeight="1">
      <c r="A37" s="261"/>
      <c r="B37" s="261"/>
      <c r="C37" s="261"/>
      <c r="D37" s="261"/>
      <c r="E37" s="261"/>
    </row>
    <row r="38" spans="1:5" ht="20.25" customHeight="1">
      <c r="A38" s="261"/>
      <c r="B38" s="261"/>
      <c r="C38" s="261"/>
      <c r="D38" s="261"/>
      <c r="E38" s="261"/>
    </row>
    <row r="39" spans="1:5" ht="20.25" customHeight="1">
      <c r="A39" s="261"/>
      <c r="B39" s="261"/>
      <c r="C39" s="261"/>
      <c r="D39" s="261"/>
      <c r="E39" s="261"/>
    </row>
    <row r="40" spans="1:5" ht="20.25" customHeight="1">
      <c r="A40" s="261"/>
      <c r="B40" s="261"/>
      <c r="C40" s="261"/>
      <c r="D40" s="261"/>
      <c r="E40" s="261"/>
    </row>
    <row r="41" spans="1:5" ht="20.25" customHeight="1">
      <c r="A41" s="261"/>
      <c r="B41" s="261"/>
      <c r="C41" s="261"/>
      <c r="D41" s="261"/>
      <c r="E41" s="261"/>
    </row>
    <row r="42" spans="1:5" ht="20.25" customHeight="1">
      <c r="A42" s="261"/>
      <c r="B42" s="261"/>
      <c r="C42" s="261"/>
      <c r="D42" s="261"/>
      <c r="E42" s="261"/>
    </row>
    <row r="43" spans="1:5" ht="20.25" customHeight="1">
      <c r="A43" s="261"/>
      <c r="B43" s="261"/>
      <c r="C43" s="261"/>
      <c r="D43" s="261"/>
      <c r="E43" s="261"/>
    </row>
    <row r="44" spans="1:5" ht="20.25" customHeight="1">
      <c r="A44" s="261"/>
      <c r="B44" s="261"/>
      <c r="C44" s="261"/>
      <c r="D44" s="261"/>
      <c r="E44" s="261"/>
    </row>
    <row r="45" spans="1:5" ht="20.25" customHeight="1">
      <c r="A45" s="261"/>
      <c r="B45" s="261"/>
      <c r="C45" s="261"/>
      <c r="D45" s="261"/>
      <c r="E45" s="261"/>
    </row>
    <row r="46" spans="1:5" ht="20.25" customHeight="1">
      <c r="A46" s="261"/>
      <c r="B46" s="261"/>
      <c r="C46" s="261"/>
      <c r="D46" s="261"/>
      <c r="E46" s="261"/>
    </row>
    <row r="47" spans="1:5" ht="20.25" customHeight="1">
      <c r="A47" s="261"/>
      <c r="B47" s="261"/>
      <c r="C47" s="261"/>
      <c r="D47" s="261"/>
      <c r="E47" s="261"/>
    </row>
    <row r="48" spans="1:5" ht="20.25" customHeight="1">
      <c r="A48" s="261"/>
      <c r="B48" s="261"/>
      <c r="C48" s="261"/>
      <c r="D48" s="261"/>
      <c r="E48" s="261"/>
    </row>
    <row r="49" spans="1:5" ht="20.25" customHeight="1">
      <c r="A49" s="261"/>
      <c r="B49" s="261"/>
      <c r="C49" s="261"/>
      <c r="D49" s="261"/>
      <c r="E49" s="261"/>
    </row>
    <row r="50" spans="1:5" ht="20.25" customHeight="1">
      <c r="A50" s="261"/>
      <c r="B50" s="261"/>
      <c r="C50" s="261"/>
      <c r="D50" s="261"/>
      <c r="E50" s="261"/>
    </row>
    <row r="51" spans="1:5" ht="20.25" customHeight="1">
      <c r="A51" s="261"/>
      <c r="B51" s="261"/>
      <c r="C51" s="261"/>
      <c r="D51" s="261"/>
      <c r="E51" s="261"/>
    </row>
    <row r="52" spans="1:5" ht="20.25" customHeight="1">
      <c r="A52" s="261"/>
      <c r="B52" s="261"/>
      <c r="C52" s="261"/>
      <c r="D52" s="261"/>
      <c r="E52" s="261"/>
    </row>
    <row r="53" spans="1:5">
      <c r="A53" s="261"/>
      <c r="B53" s="261"/>
      <c r="C53" s="261"/>
      <c r="D53" s="261"/>
      <c r="E53" s="261"/>
    </row>
    <row r="54" spans="1:5">
      <c r="A54" s="262"/>
      <c r="B54" s="262"/>
      <c r="C54" s="262"/>
      <c r="D54" s="262"/>
      <c r="E54" s="262"/>
    </row>
    <row r="55" spans="1:5">
      <c r="A55" s="262"/>
      <c r="B55" s="262"/>
      <c r="C55" s="262"/>
      <c r="D55" s="262"/>
      <c r="E55" s="262"/>
    </row>
    <row r="56" spans="1:5">
      <c r="A56" s="262"/>
      <c r="B56" s="262"/>
      <c r="C56" s="262"/>
      <c r="D56" s="262"/>
      <c r="E56" s="262"/>
    </row>
    <row r="57" spans="1:5">
      <c r="A57" s="262" t="str">
        <f t="shared" ref="A57:D58" si="0">A24</f>
        <v>Date      :</v>
      </c>
      <c r="B57" s="263">
        <f t="shared" si="0"/>
        <v>0</v>
      </c>
      <c r="C57" s="264" t="str">
        <f t="shared" si="0"/>
        <v>Printed Name :</v>
      </c>
      <c r="D57" s="593">
        <f t="shared" si="0"/>
        <v>0</v>
      </c>
      <c r="E57" s="593"/>
    </row>
    <row r="58" spans="1:5">
      <c r="A58" s="262" t="str">
        <f t="shared" si="0"/>
        <v>Place      :</v>
      </c>
      <c r="B58" s="258">
        <f t="shared" si="0"/>
        <v>0</v>
      </c>
      <c r="C58" s="264" t="str">
        <f t="shared" si="0"/>
        <v>Designation :</v>
      </c>
      <c r="D58" s="593">
        <f t="shared" si="0"/>
        <v>0</v>
      </c>
      <c r="E58" s="593"/>
    </row>
    <row r="59" spans="1:5">
      <c r="A59" s="262"/>
      <c r="B59" s="262"/>
      <c r="C59" s="262"/>
      <c r="D59" s="262"/>
      <c r="E59" s="262"/>
    </row>
    <row r="60" spans="1:5">
      <c r="A60" s="262"/>
      <c r="B60" s="262"/>
      <c r="C60" s="262"/>
      <c r="D60" s="262"/>
      <c r="E60" s="262"/>
    </row>
    <row r="61" spans="1:5">
      <c r="A61" s="262"/>
      <c r="B61" s="262"/>
      <c r="C61" s="262"/>
      <c r="D61" s="262"/>
      <c r="E61" s="262"/>
    </row>
  </sheetData>
  <sheetProtection password="D0EE" sheet="1" objects="1" scenarios="1" selectLockedCells="1"/>
  <customSheetViews>
    <customSheetView guid="{0879A158-DD54-438D-853B-7AD4C354BB08}" scale="115" showPageBreaks="1" showGridLines="0" zeroValues="0" printArea="1" hiddenColumns="1" view="pageBreakPreview" topLeftCell="A10">
      <selection activeCell="D17" sqref="D17"/>
      <rowBreaks count="1" manualBreakCount="1">
        <brk id="26" max="4" man="1"/>
      </rowBreaks>
      <pageMargins left="0.75" right="0.42" top="0.24" bottom="0.31" header="0.17" footer="0.17"/>
      <pageSetup scale="94" orientation="portrait" r:id="rId1"/>
      <headerFooter alignWithMargins="0">
        <oddFooter>&amp;R&amp;"Book Antiqua,Bold"&amp;8 Page &amp;P of &amp;N</oddFooter>
      </headerFooter>
    </customSheetView>
    <customSheetView guid="{FC91962D-7A67-47B1-B142-1A40A513EDA5}" scale="115" showPageBreaks="1" showGridLines="0" zeroValues="0" printArea="1" hiddenColumns="1" view="pageBreakPreview" topLeftCell="A7">
      <selection activeCell="B16" sqref="B16"/>
      <rowBreaks count="1" manualBreakCount="1">
        <brk id="26" max="4" man="1"/>
      </rowBreaks>
      <pageMargins left="0.75" right="0.42" top="0.24" bottom="0.31" header="0.17" footer="0.17"/>
      <pageSetup scale="94" orientation="portrait" r:id="rId2"/>
      <headerFooter alignWithMargins="0">
        <oddFooter>&amp;R&amp;"Book Antiqua,Bold"&amp;8 Page &amp;P of &amp;N</oddFooter>
      </headerFooter>
    </customSheetView>
    <customSheetView guid="{8887C1C9-B397-4D3F-8F05-128368CE5718}" scale="85" showPageBreaks="1" showGridLines="0" zeroValues="0" printArea="1" hiddenColumns="1" view="pageBreakPreview" topLeftCell="A22">
      <selection activeCell="B16" sqref="B16"/>
      <rowBreaks count="1" manualBreakCount="1">
        <brk id="26" max="4" man="1"/>
      </rowBreaks>
      <pageMargins left="0.75" right="0.42" top="0.24" bottom="0.31" header="0.17" footer="0.17"/>
      <pageSetup scale="94" orientation="portrait" r:id="rId3"/>
      <headerFooter alignWithMargins="0">
        <oddFooter>&amp;R&amp;"Book Antiqua,Bold"&amp;8 Page &amp;P of &amp;N</oddFooter>
      </headerFooter>
    </customSheetView>
    <customSheetView guid="{D7A8172F-D1E5-494A-89F4-AD40D8BEF5C4}" scale="85" showPageBreaks="1" showGridLines="0" zeroValues="0" printArea="1" hiddenColumns="1" view="pageBreakPreview" topLeftCell="A7">
      <selection activeCell="B16" sqref="B16"/>
      <rowBreaks count="1" manualBreakCount="1">
        <brk id="26" max="4" man="1"/>
      </rowBreaks>
      <pageMargins left="0.75" right="0.42" top="0.24" bottom="0.31" header="0.17" footer="0.17"/>
      <pageSetup scale="94" orientation="portrait" r:id="rId4"/>
      <headerFooter alignWithMargins="0">
        <oddFooter>&amp;R&amp;"Book Antiqua,Bold"&amp;8 Page &amp;P of &amp;N</oddFooter>
      </headerFooter>
    </customSheetView>
    <customSheetView guid="{6E62ED79-41DC-4460-9E23-46ED417B1C82}" scale="85" showPageBreaks="1" showGridLines="0" zeroValues="0" printArea="1" hiddenColumns="1" view="pageBreakPreview" topLeftCell="A7">
      <selection activeCell="B16" sqref="B16"/>
      <rowBreaks count="1" manualBreakCount="1">
        <brk id="26" max="4" man="1"/>
      </rowBreaks>
      <pageMargins left="0.75" right="0.42" top="0.24" bottom="0.31" header="0.17" footer="0.17"/>
      <pageSetup scale="94" orientation="portrait" r:id="rId5"/>
      <headerFooter alignWithMargins="0">
        <oddFooter>&amp;R&amp;"Book Antiqua,Bold"&amp;8 Page &amp;P of &amp;N</oddFooter>
      </headerFooter>
    </customSheetView>
    <customSheetView guid="{779D020E-2103-49E4-BA40-2BFE876ECC19}"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6"/>
      <headerFooter alignWithMargins="0">
        <oddFooter>&amp;R&amp;"Book Antiqua,Bold"&amp;8 Page &amp;P of &amp;N</oddFooter>
      </headerFooter>
    </customSheetView>
    <customSheetView guid="{444D6BB9-BE75-44E6-B90B-FC91606CCA8D}" showGridLines="0" zeroValues="0" hiddenColumns="1">
      <selection activeCell="B16" sqref="B16"/>
      <rowBreaks count="1" manualBreakCount="1">
        <brk id="26" max="4" man="1"/>
      </rowBreaks>
      <pageMargins left="0.75" right="0.42" top="0.24" bottom="0.31" header="0.17" footer="0.17"/>
      <pageSetup scale="94" orientation="portrait" r:id="rId7"/>
      <headerFooter alignWithMargins="0">
        <oddFooter>&amp;R&amp;"Book Antiqua,Bold"&amp;8 Page &amp;P of &amp;N</oddFooter>
      </headerFooter>
    </customSheetView>
    <customSheetView guid="{9D1D697F-7D4B-4A7B-89A2-50C581E5AD50}"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8"/>
      <headerFooter alignWithMargins="0">
        <oddFooter>&amp;R&amp;"Book Antiqua,Bold"&amp;8 Page &amp;P of &amp;N</oddFooter>
      </headerFooter>
    </customSheetView>
    <customSheetView guid="{41517F17-9437-4AD4-BDC7-F1CB794B0D50}"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9"/>
      <headerFooter alignWithMargins="0">
        <oddFooter>&amp;R&amp;"Book Antiqua,Bold"&amp;8 Page &amp;P of &amp;N</oddFooter>
      </headerFooter>
    </customSheetView>
    <customSheetView guid="{9E19628B-B043-414A-9658-72D541A297B9}"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10"/>
      <headerFooter alignWithMargins="0">
        <oddFooter>&amp;R&amp;"Book Antiqua,Bold"&amp;8 Page &amp;P of &amp;N</oddFooter>
      </headerFooter>
    </customSheetView>
    <customSheetView guid="{8824EE0C-9A04-4783-A595-A17C9E460B26}"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11"/>
      <headerFooter alignWithMargins="0">
        <oddFooter>&amp;R&amp;"Book Antiqua,Bold"&amp;8 Page &amp;P of &amp;N</oddFooter>
      </headerFooter>
    </customSheetView>
    <customSheetView guid="{CB0DECE2-6E5A-4707-AFD6-84F5F585124E}" scale="85" showPageBreaks="1" showGridLines="0" zeroValues="0" printArea="1" hiddenColumns="1" view="pageBreakPreview" topLeftCell="A16">
      <selection activeCell="B16" sqref="B16"/>
      <rowBreaks count="1" manualBreakCount="1">
        <brk id="26" max="4" man="1"/>
      </rowBreaks>
      <pageMargins left="0.75" right="0.42" top="0.24" bottom="0.31" header="0.17" footer="0.17"/>
      <pageSetup scale="94" orientation="portrait" r:id="rId12"/>
      <headerFooter alignWithMargins="0">
        <oddFooter>&amp;R&amp;"Book Antiqua,Bold"&amp;8 Page &amp;P of &amp;N</oddFooter>
      </headerFooter>
    </customSheetView>
    <customSheetView guid="{7B0B13FF-7BD8-476F-81DC-DC5A07775921}" scale="85" showPageBreaks="1" showGridLines="0" zeroValues="0" printArea="1" hiddenColumns="1" view="pageBreakPreview">
      <selection activeCell="B20" sqref="B20"/>
      <rowBreaks count="1" manualBreakCount="1">
        <brk id="26" max="4" man="1"/>
      </rowBreaks>
      <pageMargins left="0.75" right="0.42" top="0.24" bottom="0.31" header="0.17" footer="0.17"/>
      <pageSetup scale="94"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B16" sqref="B16"/>
      <rowBreaks count="1" manualBreakCount="1">
        <brk id="26" max="4" man="1"/>
      </rowBreaks>
      <pageMargins left="0.75" right="0.63" top="0.57999999999999996" bottom="0.4" header="0.34" footer="0.2"/>
      <pageSetup scale="94" orientation="portrait" r:id="rId14"/>
      <headerFooter alignWithMargins="0">
        <oddFooter>&amp;R&amp;"Book Antiqua,Bold"&amp;8 Page &amp;P of &amp;N</oddFooter>
      </headerFooter>
    </customSheetView>
    <customSheetView guid="{CD4CA1A8-824A-452F-BDBA-32A47C1B3013}" showGridLines="0" zeroValues="0" state="hidden">
      <selection activeCell="B15" sqref="B15"/>
      <pageMargins left="0.75" right="0.63" top="0.57999999999999996" bottom="0.4" header="0.34" footer="0.2"/>
      <pageSetup orientation="portrait" r:id="rId15"/>
      <headerFooter alignWithMargins="0">
        <oddFooter>&amp;R&amp;"Book Antiqua,Bold"&amp;8 Page &amp;P of &amp;N</oddFooter>
      </headerFooter>
    </customSheetView>
    <customSheetView guid="{237D8718-39ED-4FFE-B3B2-D1192F8D2E87}" showGridLines="0" zeroValues="0" state="hidden">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GridLines="0" zeroValues="0" state="hidden">
      <selection activeCell="G11" sqref="G11"/>
      <pageMargins left="0.75" right="0.63" top="0.57999999999999996" bottom="0.4" header="0.34" footer="0.2"/>
      <pageSetup orientation="portrait" r:id="rId2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16">
      <selection activeCell="B20" sqref="B20"/>
      <rowBreaks count="1" manualBreakCount="1">
        <brk id="26" max="4" man="1"/>
      </rowBreaks>
      <pageMargins left="0.75" right="0.63" top="0.57999999999999996" bottom="0.4" header="0.34" footer="0.2"/>
      <pageSetup scale="94" orientation="portrait" r:id="rId21"/>
      <headerFooter alignWithMargins="0">
        <oddFooter>&amp;R&amp;"Book Antiqua,Bold"&amp;8 Page &amp;P of &amp;N</oddFooter>
      </headerFooter>
    </customSheetView>
    <customSheetView guid="{9B59C289-E65D-4B6D-A1A9-233CB1CCDF5A}" scale="85" showPageBreaks="1" showGridLines="0" zeroValues="0" printArea="1" hiddenColumns="1" view="pageBreakPreview" topLeftCell="A16">
      <selection activeCell="B16" sqref="B16"/>
      <rowBreaks count="1" manualBreakCount="1">
        <brk id="26" max="4" man="1"/>
      </rowBreaks>
      <pageMargins left="0.75" right="0.42" top="0.24" bottom="0.31" header="0.17" footer="0.17"/>
      <pageSetup scale="94" orientation="portrait" r:id="rId22"/>
      <headerFooter alignWithMargins="0">
        <oddFooter>&amp;R&amp;"Book Antiqua,Bold"&amp;8 Page &amp;P of &amp;N</oddFooter>
      </headerFooter>
    </customSheetView>
    <customSheetView guid="{2B636DF5-20E3-41B1-AF14-3AB2D19DB17E}"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23"/>
      <headerFooter alignWithMargins="0">
        <oddFooter>&amp;R&amp;"Book Antiqua,Bold"&amp;8 Page &amp;P of &amp;N</oddFooter>
      </headerFooter>
    </customSheetView>
    <customSheetView guid="{57F05989-CAA1-419A-86AE-3DA2942F6BAF}" showGridLines="0" zeroValues="0" hiddenColumns="1">
      <selection activeCell="B16" sqref="B16"/>
      <rowBreaks count="1" manualBreakCount="1">
        <brk id="26" max="4" man="1"/>
      </rowBreaks>
      <pageMargins left="0.75" right="0.42" top="0.24" bottom="0.31" header="0.17" footer="0.17"/>
      <pageSetup scale="94" orientation="portrait" r:id="rId24"/>
      <headerFooter alignWithMargins="0">
        <oddFooter>&amp;R&amp;"Book Antiqua,Bold"&amp;8 Page &amp;P of &amp;N</oddFooter>
      </headerFooter>
    </customSheetView>
    <customSheetView guid="{39A11D1B-FC08-4BC0-8BFA-8F6D6D4E6E39}" showGridLines="0" zeroValues="0" hiddenColumns="1">
      <selection activeCell="B16" sqref="B16"/>
      <rowBreaks count="1" manualBreakCount="1">
        <brk id="26" max="4" man="1"/>
      </rowBreaks>
      <pageMargins left="0.75" right="0.42" top="0.24" bottom="0.31" header="0.17" footer="0.17"/>
      <pageSetup scale="94" orientation="portrait" r:id="rId25"/>
      <headerFooter alignWithMargins="0">
        <oddFooter>&amp;R&amp;"Book Antiqua,Bold"&amp;8 Page &amp;P of &amp;N</oddFooter>
      </headerFooter>
    </customSheetView>
    <customSheetView guid="{694FCF37-9FD0-4AE0-9718-E553F1189569}" scale="85" showPageBreaks="1" showGridLines="0" zeroValues="0" printArea="1" hiddenColumns="1" view="pageBreakPreview">
      <selection activeCell="B16" sqref="B16"/>
      <rowBreaks count="1" manualBreakCount="1">
        <brk id="26" max="4" man="1"/>
      </rowBreaks>
      <pageMargins left="0.75" right="0.42" top="0.24" bottom="0.31" header="0.17" footer="0.17"/>
      <pageSetup scale="94" orientation="portrait" r:id="rId26"/>
      <headerFooter alignWithMargins="0">
        <oddFooter>&amp;R&amp;"Book Antiqua,Bold"&amp;8 Page &amp;P of &amp;N</oddFooter>
      </headerFooter>
    </customSheetView>
    <customSheetView guid="{1B809EF8-CAC3-4DFB-B8F9-276F579FD60D}" scale="85" showPageBreaks="1" showGridLines="0" zeroValues="0" printArea="1" hiddenColumns="1" view="pageBreakPreview" topLeftCell="A22">
      <selection activeCell="B16" sqref="B16"/>
      <rowBreaks count="1" manualBreakCount="1">
        <brk id="26" max="4" man="1"/>
      </rowBreaks>
      <pageMargins left="0.75" right="0.42" top="0.24" bottom="0.31" header="0.17" footer="0.17"/>
      <pageSetup scale="94" orientation="portrait" r:id="rId27"/>
      <headerFooter alignWithMargins="0">
        <oddFooter>&amp;R&amp;"Book Antiqua,Bold"&amp;8 Page &amp;P of &amp;N</oddFooter>
      </headerFooter>
    </customSheetView>
  </customSheetViews>
  <mergeCells count="11">
    <mergeCell ref="D58:E58"/>
    <mergeCell ref="A3:E3"/>
    <mergeCell ref="A5:E5"/>
    <mergeCell ref="A14:E14"/>
    <mergeCell ref="A22:E22"/>
    <mergeCell ref="B9:C9"/>
    <mergeCell ref="B10:C10"/>
    <mergeCell ref="B11:C11"/>
    <mergeCell ref="B12:C12"/>
    <mergeCell ref="A8:C8"/>
    <mergeCell ref="D57:E57"/>
  </mergeCells>
  <phoneticPr fontId="5" type="noConversion"/>
  <conditionalFormatting sqref="A54:E61 C31 A29 E29">
    <cfRule type="expression" dxfId="37" priority="1" stopIfTrue="1">
      <formula>$F$21=TRUE</formula>
    </cfRule>
  </conditionalFormatting>
  <conditionalFormatting sqref="A33:E33">
    <cfRule type="expression" dxfId="36" priority="2" stopIfTrue="1">
      <formula>$F$21=TRUE</formula>
    </cfRule>
  </conditionalFormatting>
  <conditionalFormatting sqref="A34:E53">
    <cfRule type="expression" dxfId="35" priority="3" stopIfTrue="1">
      <formula>$F$21=TRUE</formula>
    </cfRule>
  </conditionalFormatting>
  <pageMargins left="0.75" right="0.42" top="0.24" bottom="0.31" header="0.17" footer="0.17"/>
  <pageSetup scale="94" orientation="portrait" r:id="rId28"/>
  <headerFooter alignWithMargins="0">
    <oddFooter>&amp;R&amp;"Book Antiqua,Bold"&amp;8 Page &amp;P of &amp;N</oddFooter>
  </headerFooter>
  <rowBreaks count="1" manualBreakCount="1">
    <brk id="26"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55393" r:id="rId31" name="Check Box 1121">
              <controlPr defaultSize="0" print="0" autoFill="0" autoLine="0" autoPict="0">
                <anchor moveWithCells="1">
                  <from>
                    <xdr:col>4</xdr:col>
                    <xdr:colOff>1400175</xdr:colOff>
                    <xdr:row>20</xdr:row>
                    <xdr:rowOff>76200</xdr:rowOff>
                  </from>
                  <to>
                    <xdr:col>4</xdr:col>
                    <xdr:colOff>1704975</xdr:colOff>
                    <xdr:row>21</xdr:row>
                    <xdr:rowOff>228600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dimension ref="A1:I72"/>
  <sheetViews>
    <sheetView showGridLines="0" showZeros="0" view="pageBreakPreview" topLeftCell="A7" zoomScale="115" zoomScaleNormal="100" zoomScaleSheetLayoutView="115" workbookViewId="0">
      <selection activeCell="C18" sqref="C18"/>
    </sheetView>
  </sheetViews>
  <sheetFormatPr defaultColWidth="9.140625" defaultRowHeight="16.5"/>
  <cols>
    <col min="1" max="1" width="12.140625" style="74" customWidth="1"/>
    <col min="2" max="2" width="30.7109375" style="74" customWidth="1"/>
    <col min="3" max="3" width="25.5703125" style="74" customWidth="1"/>
    <col min="4" max="4" width="18.85546875" style="74" customWidth="1"/>
    <col min="5" max="5" width="19.85546875" style="74" customWidth="1"/>
    <col min="6" max="6" width="9.140625" style="74" hidden="1" customWidth="1"/>
    <col min="7" max="8" width="9.140625" style="74"/>
    <col min="9" max="16384" width="9.140625" style="66"/>
  </cols>
  <sheetData>
    <row r="1" spans="1:9" ht="20.25" customHeight="1">
      <c r="A1" s="64" t="str">
        <f>Cover!A3</f>
        <v>SPEC. NO.: CC-CS/906-NR1/RT-3925/3/G4</v>
      </c>
      <c r="B1" s="265"/>
      <c r="C1" s="265"/>
      <c r="D1" s="265"/>
      <c r="E1" s="63" t="s">
        <v>93</v>
      </c>
    </row>
    <row r="2" spans="1:9" ht="11.25" customHeight="1"/>
    <row r="3" spans="1:9" ht="138" customHeight="1">
      <c r="A3" s="612"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612"/>
      <c r="C3" s="612"/>
      <c r="D3" s="612"/>
      <c r="E3" s="612"/>
      <c r="F3" s="249"/>
      <c r="G3" s="249"/>
      <c r="H3" s="249"/>
    </row>
    <row r="4" spans="1:9" ht="8.1" customHeight="1">
      <c r="A4" s="122"/>
      <c r="H4" s="215"/>
      <c r="I4" s="216"/>
    </row>
    <row r="5" spans="1:9" ht="20.100000000000001" customHeight="1">
      <c r="A5" s="574" t="s">
        <v>671</v>
      </c>
      <c r="B5" s="574"/>
      <c r="C5" s="574"/>
      <c r="D5" s="574"/>
      <c r="E5" s="574"/>
      <c r="F5" s="67"/>
      <c r="H5" s="215"/>
      <c r="I5" s="218"/>
    </row>
    <row r="6" spans="1:9" ht="8.1" customHeight="1">
      <c r="A6" s="219"/>
      <c r="H6" s="215"/>
      <c r="I6" s="218"/>
    </row>
    <row r="7" spans="1:9" ht="20.100000000000001" customHeight="1">
      <c r="A7" s="67" t="str">
        <f>'Attach 3(JV)'!A7:D7</f>
        <v>Bidder’s Name and Address :</v>
      </c>
      <c r="B7" s="219"/>
      <c r="C7" s="219"/>
      <c r="D7" s="69" t="str">
        <f>'Attach 3(JV)'!E7</f>
        <v>To:</v>
      </c>
      <c r="H7" s="215"/>
      <c r="I7" s="218"/>
    </row>
    <row r="8" spans="1:9" ht="36" customHeight="1">
      <c r="A8" s="589">
        <f>'Attach 3(JV)'!A8:D8</f>
        <v>0</v>
      </c>
      <c r="B8" s="589"/>
      <c r="C8" s="589"/>
      <c r="D8" s="70" t="str">
        <f>'Attach 3(JV)'!E8</f>
        <v>Contract Services</v>
      </c>
      <c r="H8" s="215"/>
      <c r="I8" s="218"/>
    </row>
    <row r="9" spans="1:9">
      <c r="A9" s="223" t="s">
        <v>356</v>
      </c>
      <c r="B9" s="613">
        <f>'Attach 3(JV)'!B9:D9</f>
        <v>0</v>
      </c>
      <c r="C9" s="613"/>
      <c r="D9" s="70" t="str">
        <f>'Attach 3(JV)'!E9</f>
        <v>Power Grid Corporation of India Ltd.,</v>
      </c>
      <c r="H9" s="215"/>
      <c r="I9" s="218"/>
    </row>
    <row r="10" spans="1:9">
      <c r="A10" s="223" t="s">
        <v>358</v>
      </c>
      <c r="B10" s="591">
        <f>'Attach 3(JV)'!B10:D10</f>
        <v>0</v>
      </c>
      <c r="C10" s="591"/>
      <c r="D10" s="70" t="str">
        <f>'Attach 3(JV)'!E10</f>
        <v>"Saudamini", Plot No. 2, Sector 29</v>
      </c>
      <c r="H10" s="215"/>
      <c r="I10" s="218"/>
    </row>
    <row r="11" spans="1:9">
      <c r="B11" s="591">
        <f>'Attach 3(JV)'!B11:D11</f>
        <v>0</v>
      </c>
      <c r="C11" s="591"/>
      <c r="D11" s="70" t="str">
        <f>'Attach 3(JV)'!E11</f>
        <v>Gurgaon (Haryana) - 122001</v>
      </c>
    </row>
    <row r="12" spans="1:9">
      <c r="A12" s="219"/>
      <c r="B12" s="591">
        <f>'Attach 3(JV)'!B12:D12</f>
        <v>0</v>
      </c>
      <c r="C12" s="591"/>
      <c r="D12" s="220"/>
    </row>
    <row r="13" spans="1:9" ht="20.100000000000001" customHeight="1">
      <c r="A13" s="74" t="s">
        <v>559</v>
      </c>
      <c r="D13" s="209"/>
    </row>
    <row r="14" spans="1:9" ht="45.75" customHeight="1">
      <c r="A14" s="577" t="str">
        <f>"We hereby furnish the details of the items/ sub-assemblies, we propose to buy for the purpose of furnishing and installation of the subject " &amp;Cover!E1&amp; " :"</f>
        <v>We hereby furnish the details of the items/ sub-assemblies, we propose to buy for the purpose of furnishing and installation of the subject Reactor Package-RT06 :</v>
      </c>
      <c r="B14" s="577"/>
      <c r="C14" s="577"/>
      <c r="D14" s="577"/>
      <c r="E14" s="577"/>
    </row>
    <row r="15" spans="1:9" ht="32.1" customHeight="1">
      <c r="A15" s="602" t="s">
        <v>354</v>
      </c>
      <c r="B15" s="602" t="s">
        <v>372</v>
      </c>
      <c r="C15" s="602" t="s">
        <v>374</v>
      </c>
      <c r="D15" s="599" t="s">
        <v>375</v>
      </c>
      <c r="E15" s="600"/>
    </row>
    <row r="16" spans="1:9" ht="19.5" customHeight="1">
      <c r="A16" s="603"/>
      <c r="B16" s="603"/>
      <c r="C16" s="603"/>
      <c r="D16" s="96" t="s">
        <v>376</v>
      </c>
      <c r="E16" s="96" t="s">
        <v>377</v>
      </c>
    </row>
    <row r="17" spans="1:8" ht="21.75" customHeight="1">
      <c r="A17" s="266">
        <v>1</v>
      </c>
      <c r="B17" s="267"/>
      <c r="C17" s="267"/>
      <c r="D17" s="267"/>
      <c r="E17" s="267"/>
    </row>
    <row r="18" spans="1:8" ht="21.95" customHeight="1">
      <c r="A18" s="268">
        <v>2</v>
      </c>
      <c r="B18" s="269"/>
      <c r="C18" s="269"/>
      <c r="D18" s="269"/>
      <c r="E18" s="269"/>
    </row>
    <row r="19" spans="1:8" ht="21.95" customHeight="1">
      <c r="A19" s="268">
        <v>3</v>
      </c>
      <c r="B19" s="269"/>
      <c r="C19" s="269"/>
      <c r="D19" s="269"/>
      <c r="E19" s="269"/>
    </row>
    <row r="20" spans="1:8" ht="21.95" customHeight="1">
      <c r="A20" s="268">
        <v>4</v>
      </c>
      <c r="B20" s="269"/>
      <c r="C20" s="269"/>
      <c r="D20" s="269"/>
      <c r="E20" s="269"/>
      <c r="F20" s="270"/>
      <c r="G20" s="270"/>
      <c r="H20" s="66"/>
    </row>
    <row r="21" spans="1:8" ht="21.95" customHeight="1">
      <c r="A21" s="271">
        <v>5</v>
      </c>
      <c r="B21" s="272"/>
      <c r="C21" s="272"/>
      <c r="D21" s="272"/>
      <c r="E21" s="272"/>
      <c r="F21" s="270"/>
      <c r="G21" s="270"/>
      <c r="H21" s="273"/>
    </row>
    <row r="22" spans="1:8" ht="18" customHeight="1">
      <c r="A22" s="274"/>
      <c r="B22" s="275"/>
      <c r="C22" s="275"/>
      <c r="D22" s="275"/>
      <c r="E22" s="275"/>
      <c r="F22" s="276" t="b">
        <v>0</v>
      </c>
      <c r="G22" s="277"/>
      <c r="H22" s="278"/>
    </row>
    <row r="23" spans="1:8" ht="54.75" hidden="1" customHeight="1">
      <c r="A23" s="609" t="s">
        <v>414</v>
      </c>
      <c r="B23" s="609"/>
      <c r="C23" s="609"/>
      <c r="D23" s="609"/>
      <c r="E23" s="609"/>
      <c r="F23" s="279"/>
      <c r="G23" s="279"/>
      <c r="H23" s="278"/>
    </row>
    <row r="24" spans="1:8" ht="32.1" hidden="1" customHeight="1">
      <c r="A24" s="604" t="s">
        <v>354</v>
      </c>
      <c r="B24" s="604" t="s">
        <v>372</v>
      </c>
      <c r="C24" s="604" t="s">
        <v>415</v>
      </c>
      <c r="D24" s="610" t="s">
        <v>416</v>
      </c>
      <c r="E24" s="611"/>
    </row>
    <row r="25" spans="1:8" ht="22.5" hidden="1" customHeight="1">
      <c r="A25" s="605"/>
      <c r="B25" s="605"/>
      <c r="C25" s="605"/>
      <c r="D25" s="100" t="s">
        <v>417</v>
      </c>
      <c r="E25" s="100" t="s">
        <v>418</v>
      </c>
    </row>
    <row r="26" spans="1:8" ht="21.95" hidden="1" customHeight="1">
      <c r="A26" s="280">
        <v>1</v>
      </c>
      <c r="B26" s="281"/>
      <c r="C26" s="281"/>
      <c r="D26" s="281"/>
      <c r="E26" s="281"/>
    </row>
    <row r="27" spans="1:8" ht="21.95" hidden="1" customHeight="1">
      <c r="A27" s="280">
        <v>2</v>
      </c>
      <c r="B27" s="281"/>
      <c r="C27" s="281"/>
      <c r="D27" s="281"/>
      <c r="E27" s="281"/>
    </row>
    <row r="28" spans="1:8" ht="21.95" hidden="1" customHeight="1">
      <c r="A28" s="282">
        <v>3</v>
      </c>
      <c r="B28" s="283"/>
      <c r="C28" s="283"/>
      <c r="D28" s="283"/>
      <c r="E28" s="283"/>
    </row>
    <row r="29" spans="1:8" ht="40.5" customHeight="1">
      <c r="A29" s="601" t="s">
        <v>37</v>
      </c>
      <c r="B29" s="601"/>
      <c r="C29" s="601"/>
      <c r="D29" s="601"/>
      <c r="E29" s="601"/>
    </row>
    <row r="30" spans="1:8" ht="15.95" customHeight="1">
      <c r="A30" s="284"/>
      <c r="B30" s="284"/>
      <c r="C30" s="85"/>
      <c r="D30" s="284"/>
      <c r="E30" s="284"/>
    </row>
    <row r="31" spans="1:8" ht="15.95" customHeight="1">
      <c r="A31" s="84" t="s">
        <v>409</v>
      </c>
      <c r="B31" s="114">
        <f>'Name of Bidder'!D36</f>
        <v>0</v>
      </c>
      <c r="C31" s="85" t="s">
        <v>407</v>
      </c>
      <c r="D31" s="116">
        <f>'Name of Bidder'!D33</f>
        <v>0</v>
      </c>
    </row>
    <row r="32" spans="1:8" ht="15.95" customHeight="1">
      <c r="A32" s="84" t="s">
        <v>410</v>
      </c>
      <c r="B32" s="116">
        <f>'Name of Bidder'!D37</f>
        <v>0</v>
      </c>
      <c r="C32" s="85" t="s">
        <v>408</v>
      </c>
      <c r="D32" s="116">
        <f>'Name of Bidder'!D34</f>
        <v>0</v>
      </c>
    </row>
    <row r="33" spans="1:5" ht="15.75" customHeight="1">
      <c r="A33" s="66"/>
      <c r="B33" s="66"/>
      <c r="C33" s="85"/>
      <c r="D33" s="66"/>
      <c r="E33" s="66"/>
    </row>
    <row r="34" spans="1:5" ht="20.25" customHeight="1">
      <c r="A34" s="285" t="str">
        <f>A1</f>
        <v>SPEC. NO.: CC-CS/906-NR1/RT-3925/3/G4</v>
      </c>
      <c r="B34" s="265"/>
      <c r="C34" s="265"/>
      <c r="D34" s="265"/>
      <c r="E34" s="286" t="str">
        <f>E1</f>
        <v>ATTACHMENT-5</v>
      </c>
    </row>
    <row r="35" spans="1:5" ht="18" customHeight="1">
      <c r="A35" s="68"/>
    </row>
    <row r="36" spans="1:5" ht="30" customHeight="1">
      <c r="A36" s="608" t="s">
        <v>373</v>
      </c>
      <c r="B36" s="608"/>
      <c r="C36" s="608"/>
      <c r="D36" s="608"/>
      <c r="E36" s="608"/>
    </row>
    <row r="37" spans="1:5" ht="18" customHeight="1">
      <c r="B37" s="284"/>
    </row>
    <row r="38" spans="1:5" ht="29.25" customHeight="1">
      <c r="A38" s="606" t="s">
        <v>354</v>
      </c>
      <c r="B38" s="597" t="s">
        <v>372</v>
      </c>
      <c r="C38" s="597" t="s">
        <v>374</v>
      </c>
      <c r="D38" s="597" t="s">
        <v>375</v>
      </c>
      <c r="E38" s="597"/>
    </row>
    <row r="39" spans="1:5" ht="18" customHeight="1">
      <c r="A39" s="607"/>
      <c r="B39" s="598"/>
      <c r="C39" s="597"/>
      <c r="D39" s="287" t="s">
        <v>376</v>
      </c>
      <c r="E39" s="287" t="s">
        <v>377</v>
      </c>
    </row>
    <row r="40" spans="1:5" ht="18" customHeight="1">
      <c r="A40" s="288"/>
      <c r="B40" s="289"/>
      <c r="C40" s="288"/>
      <c r="D40" s="288"/>
      <c r="E40" s="288"/>
    </row>
    <row r="41" spans="1:5" ht="18" customHeight="1">
      <c r="A41" s="290"/>
      <c r="B41" s="291"/>
      <c r="C41" s="290"/>
      <c r="D41" s="290"/>
      <c r="E41" s="290"/>
    </row>
    <row r="42" spans="1:5" ht="18" customHeight="1">
      <c r="A42" s="290"/>
      <c r="B42" s="291"/>
      <c r="C42" s="290"/>
      <c r="D42" s="290"/>
      <c r="E42" s="290"/>
    </row>
    <row r="43" spans="1:5" ht="18" customHeight="1">
      <c r="A43" s="290"/>
      <c r="B43" s="291"/>
      <c r="C43" s="290"/>
      <c r="D43" s="290"/>
      <c r="E43" s="290"/>
    </row>
    <row r="44" spans="1:5" ht="18" customHeight="1">
      <c r="A44" s="290"/>
      <c r="B44" s="291"/>
      <c r="C44" s="290"/>
      <c r="D44" s="290"/>
      <c r="E44" s="290"/>
    </row>
    <row r="45" spans="1:5" ht="18" customHeight="1">
      <c r="A45" s="290"/>
      <c r="B45" s="291"/>
      <c r="C45" s="290"/>
      <c r="D45" s="290"/>
      <c r="E45" s="290"/>
    </row>
    <row r="46" spans="1:5" ht="18" customHeight="1">
      <c r="A46" s="290"/>
      <c r="B46" s="291"/>
      <c r="C46" s="290"/>
      <c r="D46" s="290"/>
      <c r="E46" s="290"/>
    </row>
    <row r="47" spans="1:5" ht="18" customHeight="1">
      <c r="A47" s="290"/>
      <c r="B47" s="291"/>
      <c r="C47" s="290"/>
      <c r="D47" s="290"/>
      <c r="E47" s="290"/>
    </row>
    <row r="48" spans="1:5" ht="18" customHeight="1">
      <c r="A48" s="290"/>
      <c r="B48" s="291"/>
      <c r="C48" s="290"/>
      <c r="D48" s="290"/>
      <c r="E48" s="290"/>
    </row>
    <row r="49" spans="1:5" ht="18" customHeight="1">
      <c r="A49" s="290"/>
      <c r="B49" s="291"/>
      <c r="C49" s="290"/>
      <c r="D49" s="290"/>
      <c r="E49" s="290"/>
    </row>
    <row r="50" spans="1:5" ht="18" customHeight="1">
      <c r="A50" s="290"/>
      <c r="B50" s="291"/>
      <c r="C50" s="290"/>
      <c r="D50" s="290"/>
      <c r="E50" s="290"/>
    </row>
    <row r="51" spans="1:5" ht="18" customHeight="1">
      <c r="A51" s="290"/>
      <c r="B51" s="291"/>
      <c r="C51" s="290"/>
      <c r="D51" s="290"/>
      <c r="E51" s="290"/>
    </row>
    <row r="52" spans="1:5" ht="18" customHeight="1">
      <c r="A52" s="290"/>
      <c r="B52" s="291"/>
      <c r="C52" s="290"/>
      <c r="D52" s="290"/>
      <c r="E52" s="290"/>
    </row>
    <row r="53" spans="1:5" ht="18" customHeight="1">
      <c r="A53" s="290"/>
      <c r="B53" s="291"/>
      <c r="C53" s="290"/>
      <c r="D53" s="290"/>
      <c r="E53" s="290"/>
    </row>
    <row r="54" spans="1:5" ht="18" customHeight="1">
      <c r="A54" s="290"/>
      <c r="B54" s="291"/>
      <c r="C54" s="290"/>
      <c r="D54" s="290"/>
      <c r="E54" s="290"/>
    </row>
    <row r="55" spans="1:5" ht="18" customHeight="1">
      <c r="A55" s="290"/>
      <c r="B55" s="291"/>
      <c r="C55" s="290"/>
      <c r="D55" s="290"/>
      <c r="E55" s="290"/>
    </row>
    <row r="56" spans="1:5" ht="18" customHeight="1">
      <c r="A56" s="290"/>
      <c r="B56" s="291"/>
      <c r="C56" s="290"/>
      <c r="D56" s="290"/>
      <c r="E56" s="290"/>
    </row>
    <row r="57" spans="1:5" ht="18" customHeight="1">
      <c r="A57" s="290"/>
      <c r="B57" s="291"/>
      <c r="C57" s="290"/>
      <c r="D57" s="290"/>
      <c r="E57" s="290"/>
    </row>
    <row r="58" spans="1:5" ht="18" customHeight="1">
      <c r="A58" s="290"/>
      <c r="B58" s="291"/>
      <c r="C58" s="290"/>
      <c r="D58" s="290"/>
      <c r="E58" s="290"/>
    </row>
    <row r="59" spans="1:5" ht="18" customHeight="1">
      <c r="A59" s="290"/>
      <c r="B59" s="291"/>
      <c r="C59" s="290"/>
      <c r="D59" s="290"/>
      <c r="E59" s="290"/>
    </row>
    <row r="60" spans="1:5" ht="18" customHeight="1">
      <c r="A60" s="290"/>
      <c r="B60" s="291"/>
      <c r="C60" s="290"/>
      <c r="D60" s="290"/>
      <c r="E60" s="290"/>
    </row>
    <row r="61" spans="1:5" ht="18" customHeight="1">
      <c r="A61" s="290"/>
      <c r="B61" s="291"/>
      <c r="C61" s="290"/>
      <c r="D61" s="290"/>
      <c r="E61" s="290"/>
    </row>
    <row r="62" spans="1:5" ht="18" customHeight="1">
      <c r="A62" s="290"/>
      <c r="B62" s="291"/>
      <c r="C62" s="290"/>
      <c r="D62" s="290"/>
      <c r="E62" s="290"/>
    </row>
    <row r="63" spans="1:5" ht="18" customHeight="1">
      <c r="A63" s="290"/>
      <c r="B63" s="291"/>
      <c r="C63" s="290"/>
      <c r="D63" s="290"/>
      <c r="E63" s="290"/>
    </row>
    <row r="64" spans="1:5" ht="18" customHeight="1">
      <c r="A64" s="290"/>
      <c r="B64" s="291"/>
      <c r="C64" s="290"/>
      <c r="D64" s="290"/>
      <c r="E64" s="290"/>
    </row>
    <row r="65" spans="1:5" ht="18" customHeight="1">
      <c r="A65" s="290"/>
      <c r="B65" s="291"/>
      <c r="C65" s="290"/>
      <c r="D65" s="290"/>
      <c r="E65" s="290"/>
    </row>
    <row r="66" spans="1:5" ht="18" customHeight="1">
      <c r="A66" s="292"/>
      <c r="B66" s="293"/>
      <c r="C66" s="292"/>
      <c r="D66" s="292"/>
      <c r="E66" s="292"/>
    </row>
    <row r="67" spans="1:5" ht="18" customHeight="1"/>
    <row r="68" spans="1:5" ht="24" customHeight="1">
      <c r="C68" s="85"/>
    </row>
    <row r="69" spans="1:5" ht="24" customHeight="1">
      <c r="A69" s="84" t="s">
        <v>409</v>
      </c>
      <c r="B69" s="114">
        <f>B31</f>
        <v>0</v>
      </c>
      <c r="C69" s="85" t="s">
        <v>407</v>
      </c>
      <c r="D69" s="116">
        <f>D31</f>
        <v>0</v>
      </c>
    </row>
    <row r="70" spans="1:5" ht="24" customHeight="1">
      <c r="A70" s="84" t="s">
        <v>410</v>
      </c>
      <c r="B70" s="114">
        <f>B32</f>
        <v>0</v>
      </c>
      <c r="C70" s="85" t="s">
        <v>408</v>
      </c>
      <c r="D70" s="116">
        <f>D32</f>
        <v>0</v>
      </c>
    </row>
    <row r="71" spans="1:5" ht="24" customHeight="1">
      <c r="A71" s="84"/>
      <c r="B71" s="114"/>
      <c r="C71" s="85"/>
      <c r="D71" s="116"/>
    </row>
    <row r="72" spans="1:5" ht="33" customHeight="1">
      <c r="A72" s="284"/>
      <c r="B72" s="284"/>
      <c r="C72" s="284"/>
      <c r="D72" s="294"/>
      <c r="E72" s="284"/>
    </row>
  </sheetData>
  <sheetProtection password="D0EE" sheet="1" objects="1" scenarios="1" formatColumns="0" formatRows="0" selectLockedCells="1"/>
  <customSheetViews>
    <customSheetView guid="{0879A158-DD54-438D-853B-7AD4C354BB08}" scale="115" showPageBreaks="1" showGridLines="0" zeroValues="0" printArea="1" hiddenRows="1" hiddenColumns="1" view="pageBreakPreview" topLeftCell="A7">
      <selection activeCell="C18" sqref="C18"/>
      <rowBreaks count="1" manualBreakCount="1">
        <brk id="33" max="4" man="1"/>
      </rowBreaks>
      <pageMargins left="0.75" right="0.46" top="0.72" bottom="0.47" header="0.53" footer="0.28999999999999998"/>
      <pageSetup scale="96" orientation="portrait" r:id="rId1"/>
      <headerFooter alignWithMargins="0">
        <oddFooter xml:space="preserve">&amp;R&amp;"Book Antiqua,Bold"&amp;8 Page &amp;P </oddFooter>
      </headerFooter>
    </customSheetView>
    <customSheetView guid="{FC91962D-7A67-47B1-B142-1A40A513EDA5}" scale="11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2"/>
      <headerFooter alignWithMargins="0">
        <oddFooter xml:space="preserve">&amp;R&amp;"Book Antiqua,Bold"&amp;8 Page &amp;P </oddFooter>
      </headerFooter>
    </customSheetView>
    <customSheetView guid="{8887C1C9-B397-4D3F-8F05-128368CE5718}" scale="8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3"/>
      <headerFooter alignWithMargins="0">
        <oddFooter xml:space="preserve">&amp;R&amp;"Book Antiqua,Bold"&amp;8 Page &amp;P </oddFooter>
      </headerFooter>
    </customSheetView>
    <customSheetView guid="{D7A8172F-D1E5-494A-89F4-AD40D8BEF5C4}"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4"/>
      <headerFooter alignWithMargins="0">
        <oddFooter xml:space="preserve">&amp;R&amp;"Book Antiqua,Bold"&amp;8 Page &amp;P </oddFooter>
      </headerFooter>
    </customSheetView>
    <customSheetView guid="{6E62ED79-41DC-4460-9E23-46ED417B1C82}"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5"/>
      <headerFooter alignWithMargins="0">
        <oddFooter xml:space="preserve">&amp;R&amp;"Book Antiqua,Bold"&amp;8 Page &amp;P </oddFooter>
      </headerFooter>
    </customSheetView>
    <customSheetView guid="{779D020E-2103-49E4-BA40-2BFE876ECC19}"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6"/>
      <headerFooter alignWithMargins="0">
        <oddFooter xml:space="preserve">&amp;R&amp;"Book Antiqua,Bold"&amp;8 Page &amp;P </oddFooter>
      </headerFooter>
    </customSheetView>
    <customSheetView guid="{444D6BB9-BE75-44E6-B90B-FC91606CCA8D}" showGridLines="0" zeroValues="0" hiddenRows="1" hiddenColumns="1">
      <selection activeCell="B17" sqref="B17"/>
      <rowBreaks count="1" manualBreakCount="1">
        <brk id="33" max="4" man="1"/>
      </rowBreaks>
      <pageMargins left="0.75" right="0.46" top="0.72" bottom="0.47" header="0.53" footer="0.28999999999999998"/>
      <pageSetup scale="96" orientation="portrait" r:id="rId7"/>
      <headerFooter alignWithMargins="0">
        <oddFooter xml:space="preserve">&amp;R&amp;"Book Antiqua,Bold"&amp;8 Page &amp;P </oddFooter>
      </headerFooter>
    </customSheetView>
    <customSheetView guid="{9D1D697F-7D4B-4A7B-89A2-50C581E5AD50}"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8"/>
      <headerFooter alignWithMargins="0">
        <oddFooter xml:space="preserve">&amp;R&amp;"Book Antiqua,Bold"&amp;8 Page &amp;P </oddFooter>
      </headerFooter>
    </customSheetView>
    <customSheetView guid="{41517F17-9437-4AD4-BDC7-F1CB794B0D50}"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9"/>
      <headerFooter alignWithMargins="0">
        <oddFooter xml:space="preserve">&amp;R&amp;"Book Antiqua,Bold"&amp;8 Page &amp;P </oddFooter>
      </headerFooter>
    </customSheetView>
    <customSheetView guid="{9E19628B-B043-414A-9658-72D541A297B9}" scale="85" showPageBreaks="1" showGridLines="0" zeroValues="0" printArea="1" hiddenRows="1" hiddenColumns="1" view="pageBreakPreview">
      <selection activeCell="A40" sqref="A40"/>
      <rowBreaks count="1" manualBreakCount="1">
        <brk id="33" max="4" man="1"/>
      </rowBreaks>
      <pageMargins left="0.75" right="0.46" top="0.72" bottom="0.47" header="0.53" footer="0.28999999999999998"/>
      <pageSetup scale="96" orientation="portrait" r:id="rId10"/>
      <headerFooter alignWithMargins="0">
        <oddFooter xml:space="preserve">&amp;R&amp;"Book Antiqua,Bold"&amp;8 Page &amp;P </oddFooter>
      </headerFooter>
    </customSheetView>
    <customSheetView guid="{8824EE0C-9A04-4783-A595-A17C9E460B26}" scale="85" showPageBreaks="1" showGridLines="0" zeroValues="0" printArea="1" hiddenRows="1" hiddenColumns="1" view="pageBreakPreview" topLeftCell="A16">
      <selection activeCell="A40" sqref="A40"/>
      <rowBreaks count="1" manualBreakCount="1">
        <brk id="33" max="4" man="1"/>
      </rowBreaks>
      <pageMargins left="0.75" right="0.46" top="0.72" bottom="0.47" header="0.53" footer="0.28999999999999998"/>
      <pageSetup scale="96" orientation="portrait" r:id="rId11"/>
      <headerFooter alignWithMargins="0">
        <oddFooter xml:space="preserve">&amp;R&amp;"Book Antiqua,Bold"&amp;8 Page &amp;P </oddFooter>
      </headerFooter>
    </customSheetView>
    <customSheetView guid="{CB0DECE2-6E5A-4707-AFD6-84F5F585124E}" scale="85" showPageBreaks="1" showGridLines="0" zeroValues="0" printArea="1" hiddenRows="1" hiddenColumns="1" view="pageBreakPreview" topLeftCell="A16">
      <selection activeCell="A40" sqref="A40"/>
      <rowBreaks count="1" manualBreakCount="1">
        <brk id="33" max="4" man="1"/>
      </rowBreaks>
      <pageMargins left="0.75" right="0.46" top="0.72" bottom="0.47" header="0.53" footer="0.28999999999999998"/>
      <pageSetup scale="96" orientation="portrait" r:id="rId12"/>
      <headerFooter alignWithMargins="0">
        <oddFooter xml:space="preserve">&amp;R&amp;"Book Antiqua,Bold"&amp;8 Page &amp;P </oddFooter>
      </headerFooter>
    </customSheetView>
    <customSheetView guid="{7B0B13FF-7BD8-476F-81DC-DC5A07775921}" scale="85" showPageBreaks="1" showGridLines="0" zeroValues="0" printArea="1" hiddenRows="1" hiddenColumns="1" view="pageBreakPreview" topLeftCell="A7">
      <selection activeCell="E20" sqref="E20"/>
      <rowBreaks count="1" manualBreakCount="1">
        <brk id="33" max="4" man="1"/>
      </rowBreaks>
      <pageMargins left="0.75" right="0.46" top="0.72" bottom="0.47" header="0.53" footer="0.28999999999999998"/>
      <pageSetup scale="96" orientation="portrait" r:id="rId13"/>
      <headerFooter alignWithMargins="0">
        <oddFooter xml:space="preserve">&amp;R&amp;"Book Antiqua,Bold"&amp;8 Page &amp;P </oddFooter>
      </headerFooter>
    </customSheetView>
    <customSheetView guid="{6B2C1320-5106-401D-86E8-03FFC7419150}" scale="85" showPageBreaks="1" showGridLines="0" zeroValues="0" printArea="1" hiddenRows="1" hiddenColumns="1" view="pageBreakPreview" showRuler="0" topLeftCell="A10">
      <selection activeCell="D46" sqref="D46"/>
      <rowBreaks count="1" manualBreakCount="1">
        <brk id="33" max="4" man="1"/>
      </rowBreaks>
      <pageMargins left="0.75" right="0.46" top="0.72" bottom="0.47" header="0.53" footer="0.28999999999999998"/>
      <pageSetup scale="96" orientation="portrait" r:id="rId14"/>
      <headerFooter alignWithMargins="0">
        <oddFooter xml:space="preserve">&amp;R&amp;"Book Antiqua,Bold"&amp;8 Page &amp;P </oddFooter>
      </headerFooter>
    </customSheetView>
    <customSheetView guid="{CD4CA1A8-824A-452F-BDBA-32A47C1B3013}" showGridLines="0" hiddenRows="1" hiddenColumns="1">
      <selection activeCell="B17" sqref="B17"/>
      <rowBreaks count="1" manualBreakCount="1">
        <brk id="33" max="4" man="1"/>
      </rowBreaks>
      <pageMargins left="0.75" right="0.46" top="0.4" bottom="0.47" header="0.26" footer="0.28999999999999998"/>
      <pageSetup scale="96" orientation="portrait" r:id="rId15"/>
      <headerFooter alignWithMargins="0">
        <oddFooter xml:space="preserve">&amp;R&amp;"Book Antiqua,Bold"&amp;8 Page &amp;P </oddFooter>
      </headerFooter>
    </customSheetView>
    <customSheetView guid="{237D8718-39ED-4FFE-B3B2-D1192F8D2E87}" scale="60" showPageBreaks="1" showGridLines="0" printArea="1" hiddenRows="1" hiddenColumns="1" view="pageBreakPreview">
      <selection activeCell="B17" sqref="B17"/>
      <rowBreaks count="1" manualBreakCount="1">
        <brk id="33" max="4" man="1"/>
      </rowBreaks>
      <pageMargins left="0.75" right="0.46" top="0.4" bottom="0.47" header="0.26" footer="0.28999999999999998"/>
      <pageSetup scale="96" orientation="portrait" r:id="rId16"/>
      <headerFooter alignWithMargins="0">
        <oddFooter xml:space="preserve">&amp;R&amp;"Book Antiqua,Bold"&amp;8 Page &amp;P </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Rows="1" hiddenColumns="1">
      <selection activeCell="B17" sqref="B17"/>
      <rowBreaks count="1" manualBreakCount="1">
        <brk id="33" max="4" man="1"/>
      </rowBreaks>
      <pageMargins left="0.75" right="0.46" top="0.4" bottom="0.47" header="0.26" footer="0.28999999999999998"/>
      <pageSetup scale="96" orientation="portrait" r:id="rId20"/>
      <headerFooter alignWithMargins="0">
        <oddFooter xml:space="preserve">&amp;R&amp;"Book Antiqua,Bold"&amp;8 Page &amp;P </oddFooter>
      </headerFooter>
    </customSheetView>
    <customSheetView guid="{3545AE1A-D3DD-4FC8-880A-180A3F66AD42}" scale="85" showPageBreaks="1" showGridLines="0" zeroValues="0" printArea="1" hiddenRows="1" hiddenColumns="1" view="pageBreakPreview" topLeftCell="A17">
      <selection activeCell="E20" sqref="E20"/>
      <rowBreaks count="1" manualBreakCount="1">
        <brk id="33" max="4" man="1"/>
      </rowBreaks>
      <pageMargins left="0.75" right="0.46" top="0.72" bottom="0.47" header="0.53" footer="0.28999999999999998"/>
      <pageSetup scale="96" orientation="portrait" r:id="rId21"/>
      <headerFooter alignWithMargins="0">
        <oddFooter xml:space="preserve">&amp;R&amp;"Book Antiqua,Bold"&amp;8 Page &amp;P </oddFooter>
      </headerFooter>
    </customSheetView>
    <customSheetView guid="{9B59C289-E65D-4B6D-A1A9-233CB1CCDF5A}" scale="85" showPageBreaks="1" showGridLines="0" zeroValues="0" printArea="1" hiddenRows="1" hiddenColumns="1" view="pageBreakPreview" topLeftCell="A16">
      <selection activeCell="A40" sqref="A40"/>
      <rowBreaks count="1" manualBreakCount="1">
        <brk id="33" max="4" man="1"/>
      </rowBreaks>
      <pageMargins left="0.75" right="0.46" top="0.72" bottom="0.47" header="0.53" footer="0.28999999999999998"/>
      <pageSetup scale="96" orientation="portrait" r:id="rId22"/>
      <headerFooter alignWithMargins="0">
        <oddFooter xml:space="preserve">&amp;R&amp;"Book Antiqua,Bold"&amp;8 Page &amp;P </oddFooter>
      </headerFooter>
    </customSheetView>
    <customSheetView guid="{2B636DF5-20E3-41B1-AF14-3AB2D19DB17E}"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3"/>
      <headerFooter alignWithMargins="0">
        <oddFooter xml:space="preserve">&amp;R&amp;"Book Antiqua,Bold"&amp;8 Page &amp;P </oddFooter>
      </headerFooter>
    </customSheetView>
    <customSheetView guid="{57F05989-CAA1-419A-86AE-3DA2942F6BAF}" showGridLines="0" zeroValues="0" hiddenRows="1" hiddenColumns="1">
      <selection activeCell="B17" sqref="B17"/>
      <rowBreaks count="1" manualBreakCount="1">
        <brk id="33" max="4" man="1"/>
      </rowBreaks>
      <pageMargins left="0.75" right="0.46" top="0.72" bottom="0.47" header="0.53" footer="0.28999999999999998"/>
      <pageSetup scale="96" orientation="portrait" r:id="rId24"/>
      <headerFooter alignWithMargins="0">
        <oddFooter xml:space="preserve">&amp;R&amp;"Book Antiqua,Bold"&amp;8 Page &amp;P </oddFooter>
      </headerFooter>
    </customSheetView>
    <customSheetView guid="{39A11D1B-FC08-4BC0-8BFA-8F6D6D4E6E39}" showGridLines="0" zeroValues="0" hiddenRows="1" hiddenColumns="1">
      <selection activeCell="B17" sqref="B17"/>
      <rowBreaks count="1" manualBreakCount="1">
        <brk id="33" max="4" man="1"/>
      </rowBreaks>
      <pageMargins left="0.75" right="0.46" top="0.72" bottom="0.47" header="0.53" footer="0.28999999999999998"/>
      <pageSetup scale="96" orientation="portrait" r:id="rId25"/>
      <headerFooter alignWithMargins="0">
        <oddFooter xml:space="preserve">&amp;R&amp;"Book Antiqua,Bold"&amp;8 Page &amp;P </oddFooter>
      </headerFooter>
    </customSheetView>
    <customSheetView guid="{694FCF37-9FD0-4AE0-9718-E553F1189569}" scale="85" showPageBreaks="1" showGridLines="0" zeroValues="0" printArea="1" hiddenRows="1" hiddenColumns="1" view="pageBreakPreview">
      <selection activeCell="B17" sqref="B17"/>
      <rowBreaks count="1" manualBreakCount="1">
        <brk id="33" max="4" man="1"/>
      </rowBreaks>
      <pageMargins left="0.75" right="0.46" top="0.72" bottom="0.47" header="0.53" footer="0.28999999999999998"/>
      <pageSetup scale="96" orientation="portrait" r:id="rId26"/>
      <headerFooter alignWithMargins="0">
        <oddFooter xml:space="preserve">&amp;R&amp;"Book Antiqua,Bold"&amp;8 Page &amp;P </oddFooter>
      </headerFooter>
    </customSheetView>
    <customSheetView guid="{1B809EF8-CAC3-4DFB-B8F9-276F579FD60D}" scale="85" showPageBreaks="1" showGridLines="0" zeroValues="0" printArea="1" hiddenRows="1" hiddenColumns="1" view="pageBreakPreview" topLeftCell="A4">
      <selection activeCell="B17" sqref="B17"/>
      <rowBreaks count="1" manualBreakCount="1">
        <brk id="33" max="4" man="1"/>
      </rowBreaks>
      <pageMargins left="0.75" right="0.46" top="0.72" bottom="0.47" header="0.53" footer="0.28999999999999998"/>
      <pageSetup scale="96" orientation="portrait" r:id="rId27"/>
      <headerFooter alignWithMargins="0">
        <oddFooter xml:space="preserve">&amp;R&amp;"Book Antiqua,Bold"&amp;8 Page &amp;P </oddFooter>
      </headerFooter>
    </customSheetView>
  </customSheetViews>
  <mergeCells count="23">
    <mergeCell ref="B11:C11"/>
    <mergeCell ref="B12:C12"/>
    <mergeCell ref="A14:E14"/>
    <mergeCell ref="A3:E3"/>
    <mergeCell ref="A5:E5"/>
    <mergeCell ref="B9:C9"/>
    <mergeCell ref="B10:C10"/>
    <mergeCell ref="A8:C8"/>
    <mergeCell ref="B38:B39"/>
    <mergeCell ref="D15:E15"/>
    <mergeCell ref="A29:E29"/>
    <mergeCell ref="A15:A16"/>
    <mergeCell ref="C24:C25"/>
    <mergeCell ref="A38:A39"/>
    <mergeCell ref="B15:B16"/>
    <mergeCell ref="A36:E36"/>
    <mergeCell ref="C38:C39"/>
    <mergeCell ref="D38:E38"/>
    <mergeCell ref="B24:B25"/>
    <mergeCell ref="A23:E23"/>
    <mergeCell ref="A24:A25"/>
    <mergeCell ref="D24:E24"/>
    <mergeCell ref="C15:C16"/>
  </mergeCells>
  <phoneticPr fontId="5" type="noConversion"/>
  <conditionalFormatting sqref="A72:E72">
    <cfRule type="expression" dxfId="34" priority="5" stopIfTrue="1">
      <formula>$F$22="No"</formula>
    </cfRule>
  </conditionalFormatting>
  <conditionalFormatting sqref="A40:E71 A34:E37">
    <cfRule type="expression" dxfId="33" priority="6" stopIfTrue="1">
      <formula>$F$22=FALSE</formula>
    </cfRule>
  </conditionalFormatting>
  <conditionalFormatting sqref="F38:IV39">
    <cfRule type="expression" dxfId="32" priority="3" stopIfTrue="1">
      <formula>$F$22=FALSE</formula>
    </cfRule>
  </conditionalFormatting>
  <conditionalFormatting sqref="A38:E39">
    <cfRule type="expression" dxfId="31" priority="10" stopIfTrue="1">
      <formula>$F$22=TRUE</formula>
    </cfRule>
  </conditionalFormatting>
  <pageMargins left="0.75" right="0.46" top="0.72" bottom="0.47" header="0.53" footer="0.28999999999999998"/>
  <pageSetup scale="96" orientation="portrait" r:id="rId28"/>
  <headerFooter alignWithMargins="0">
    <oddFooter xml:space="preserve">&amp;R&amp;"Book Antiqua,Bold"&amp;8 Page &amp;P </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9235" r:id="rId31" name="Check Box 19">
              <controlPr defaultSize="0" print="0" autoFill="0" autoLine="0" autoPict="0">
                <anchor moveWithCells="1">
                  <from>
                    <xdr:col>4</xdr:col>
                    <xdr:colOff>914400</xdr:colOff>
                    <xdr:row>20</xdr:row>
                    <xdr:rowOff>257175</xdr:rowOff>
                  </from>
                  <to>
                    <xdr:col>4</xdr:col>
                    <xdr:colOff>1219200</xdr:colOff>
                    <xdr:row>28</xdr:row>
                    <xdr:rowOff>104775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pageSetUpPr fitToPage="1"/>
  </sheetPr>
  <dimension ref="A1:Z31"/>
  <sheetViews>
    <sheetView showGridLines="0" showZeros="0" view="pageBreakPreview" topLeftCell="A16" zoomScaleNormal="100" zoomScaleSheetLayoutView="100" workbookViewId="0">
      <selection activeCell="A18" sqref="A18"/>
    </sheetView>
  </sheetViews>
  <sheetFormatPr defaultColWidth="9.140625" defaultRowHeight="16.5"/>
  <cols>
    <col min="1" max="1" width="11.5703125" style="74" customWidth="1"/>
    <col min="2" max="2" width="20.5703125" style="74" customWidth="1"/>
    <col min="3" max="3" width="27.140625" style="74" customWidth="1"/>
    <col min="4" max="4" width="25" style="74" customWidth="1"/>
    <col min="5" max="5" width="43.5703125" style="74" customWidth="1"/>
    <col min="6" max="6" width="9.140625" style="74" hidden="1" customWidth="1"/>
    <col min="7" max="8" width="9.140625" style="74"/>
    <col min="9" max="16384" width="9.140625" style="66"/>
  </cols>
  <sheetData>
    <row r="1" spans="1:26" ht="21" customHeight="1">
      <c r="A1" s="64" t="str">
        <f>Cover!A3</f>
        <v>SPEC. NO.: CC-CS/906-NR1/RT-3925/3/G4</v>
      </c>
      <c r="B1" s="265"/>
      <c r="C1" s="265"/>
      <c r="D1" s="265"/>
      <c r="E1" s="63" t="s">
        <v>646</v>
      </c>
      <c r="Z1" s="295"/>
    </row>
    <row r="2" spans="1:26" ht="10.5" customHeight="1">
      <c r="Z2" s="295"/>
    </row>
    <row r="3" spans="1:26" ht="126"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249"/>
      <c r="G3" s="249"/>
      <c r="H3" s="249"/>
    </row>
    <row r="4" spans="1:26" ht="10.5" customHeight="1">
      <c r="A4" s="122"/>
      <c r="H4" s="215"/>
      <c r="I4" s="216"/>
    </row>
    <row r="5" spans="1:26" ht="20.100000000000001" customHeight="1">
      <c r="A5" s="574" t="s">
        <v>647</v>
      </c>
      <c r="B5" s="574"/>
      <c r="C5" s="574"/>
      <c r="D5" s="574"/>
      <c r="E5" s="574"/>
      <c r="F5" s="67"/>
      <c r="H5" s="215"/>
      <c r="I5" s="218"/>
    </row>
    <row r="6" spans="1:26" ht="10.5" customHeight="1">
      <c r="A6" s="219"/>
      <c r="H6" s="215"/>
      <c r="I6" s="218"/>
    </row>
    <row r="7" spans="1:26" ht="20.100000000000001" customHeight="1">
      <c r="A7" s="67" t="str">
        <f>'Attach 3(JV)'!A7:D7</f>
        <v>Bidder’s Name and Address :</v>
      </c>
      <c r="E7" s="69" t="str">
        <f>'Attach 3(JV)'!E7</f>
        <v>To:</v>
      </c>
      <c r="H7" s="215"/>
      <c r="I7" s="218"/>
    </row>
    <row r="8" spans="1:26" ht="36" customHeight="1">
      <c r="A8" s="589">
        <f>'Attach 3(JV)'!A8:D8</f>
        <v>0</v>
      </c>
      <c r="B8" s="589"/>
      <c r="C8" s="589"/>
      <c r="D8" s="589"/>
      <c r="E8" s="70" t="str">
        <f>'Attach 3(JV)'!E8</f>
        <v>Contract Services</v>
      </c>
      <c r="H8" s="215"/>
      <c r="I8" s="218"/>
    </row>
    <row r="9" spans="1:26">
      <c r="A9" s="223" t="s">
        <v>356</v>
      </c>
      <c r="B9" s="613">
        <f>'Attach 3(JV)'!B9:D9</f>
        <v>0</v>
      </c>
      <c r="C9" s="613"/>
      <c r="D9" s="613"/>
      <c r="E9" s="70" t="str">
        <f>'Attach 3(JV)'!E9</f>
        <v>Power Grid Corporation of India Ltd.,</v>
      </c>
      <c r="H9" s="215"/>
      <c r="I9" s="218"/>
    </row>
    <row r="10" spans="1:26">
      <c r="A10" s="223" t="s">
        <v>358</v>
      </c>
      <c r="B10" s="591">
        <f>'Attach 3(JV)'!B10:D10</f>
        <v>0</v>
      </c>
      <c r="C10" s="591"/>
      <c r="D10" s="591"/>
      <c r="E10" s="70" t="str">
        <f>'Attach 3(JV)'!E10</f>
        <v>"Saudamini", Plot No. 2, Sector 29</v>
      </c>
      <c r="H10" s="215"/>
      <c r="I10" s="218"/>
    </row>
    <row r="11" spans="1:26">
      <c r="B11" s="591">
        <f>'Attach 3(JV)'!B11:D11</f>
        <v>0</v>
      </c>
      <c r="C11" s="591"/>
      <c r="D11" s="591"/>
      <c r="E11" s="70" t="str">
        <f>'Attach 3(JV)'!E11</f>
        <v>Gurgaon (Haryana) - 122001</v>
      </c>
    </row>
    <row r="12" spans="1:26">
      <c r="A12" s="219"/>
      <c r="B12" s="591">
        <f>'Attach 3(JV)'!B12:D12</f>
        <v>0</v>
      </c>
      <c r="C12" s="591"/>
      <c r="D12" s="591"/>
      <c r="E12" s="220"/>
    </row>
    <row r="13" spans="1:26" ht="21" customHeight="1">
      <c r="A13" s="74" t="s">
        <v>559</v>
      </c>
    </row>
    <row r="14" spans="1:26" ht="45" customHeight="1">
      <c r="A14" s="614" t="s">
        <v>648</v>
      </c>
      <c r="B14" s="614"/>
      <c r="C14" s="614"/>
      <c r="D14" s="614"/>
      <c r="E14" s="614"/>
    </row>
    <row r="15" spans="1:26" ht="12" customHeight="1">
      <c r="A15" s="219"/>
      <c r="B15" s="219"/>
      <c r="C15" s="219"/>
      <c r="D15" s="219"/>
      <c r="E15" s="219"/>
    </row>
    <row r="16" spans="1:26" ht="54.75" customHeight="1">
      <c r="A16" s="96" t="s">
        <v>354</v>
      </c>
      <c r="B16" s="96" t="s">
        <v>649</v>
      </c>
      <c r="C16" s="296" t="s">
        <v>374</v>
      </c>
      <c r="D16" s="599" t="s">
        <v>650</v>
      </c>
      <c r="E16" s="600"/>
    </row>
    <row r="17" spans="1:26" ht="35.25" customHeight="1">
      <c r="A17" s="96"/>
      <c r="B17" s="96"/>
      <c r="C17" s="296"/>
      <c r="D17" s="96" t="s">
        <v>651</v>
      </c>
      <c r="E17" s="96" t="s">
        <v>652</v>
      </c>
    </row>
    <row r="18" spans="1:26" ht="21" customHeight="1">
      <c r="A18" s="86"/>
      <c r="B18" s="86"/>
      <c r="C18" s="113"/>
      <c r="D18" s="113"/>
      <c r="E18" s="113"/>
    </row>
    <row r="19" spans="1:26" ht="21" customHeight="1">
      <c r="A19" s="86"/>
      <c r="B19" s="86"/>
      <c r="C19" s="113"/>
      <c r="D19" s="113"/>
      <c r="E19" s="113"/>
    </row>
    <row r="20" spans="1:26" ht="21" customHeight="1">
      <c r="A20" s="86"/>
      <c r="B20" s="86"/>
      <c r="C20" s="113"/>
      <c r="D20" s="113"/>
      <c r="E20" s="113"/>
      <c r="F20" s="284"/>
      <c r="G20" s="284"/>
      <c r="H20" s="284"/>
    </row>
    <row r="21" spans="1:26" ht="21" customHeight="1">
      <c r="A21" s="86"/>
      <c r="B21" s="86"/>
      <c r="C21" s="113"/>
      <c r="D21" s="113"/>
      <c r="E21" s="113"/>
      <c r="F21" s="297"/>
      <c r="G21" s="297"/>
      <c r="H21" s="66"/>
      <c r="I21" s="77"/>
    </row>
    <row r="22" spans="1:26" ht="21" customHeight="1">
      <c r="A22" s="86"/>
      <c r="B22" s="86"/>
      <c r="C22" s="113"/>
      <c r="D22" s="113"/>
      <c r="E22" s="113"/>
      <c r="F22" s="297"/>
      <c r="G22" s="297"/>
      <c r="H22" s="273"/>
    </row>
    <row r="23" spans="1:26" ht="23.25" hidden="1" customHeight="1">
      <c r="D23" s="219"/>
      <c r="E23" s="219"/>
      <c r="F23" s="276" t="b">
        <v>0</v>
      </c>
      <c r="G23" s="284"/>
      <c r="H23" s="284"/>
      <c r="I23" s="77"/>
    </row>
    <row r="24" spans="1:26" ht="73.5" customHeight="1">
      <c r="A24" s="615" t="s">
        <v>653</v>
      </c>
      <c r="B24" s="615"/>
      <c r="C24" s="615"/>
      <c r="D24" s="615"/>
      <c r="E24" s="615"/>
      <c r="F24" s="284"/>
      <c r="G24" s="284"/>
      <c r="H24" s="284"/>
      <c r="I24" s="77"/>
    </row>
    <row r="25" spans="1:26" s="74" customFormat="1" ht="11.25" customHeight="1">
      <c r="A25" s="577"/>
      <c r="B25" s="577"/>
      <c r="C25" s="577"/>
      <c r="D25" s="577"/>
      <c r="E25" s="577"/>
    </row>
    <row r="26" spans="1:26" s="74" customFormat="1" ht="15.75" customHeight="1">
      <c r="A26" s="577"/>
      <c r="B26" s="577"/>
      <c r="C26" s="577"/>
      <c r="D26" s="577"/>
      <c r="E26" s="577"/>
    </row>
    <row r="27" spans="1:26" s="74" customFormat="1" ht="24" customHeight="1">
      <c r="A27" s="219"/>
      <c r="B27" s="219"/>
      <c r="C27" s="219"/>
      <c r="D27" s="85"/>
      <c r="E27" s="219"/>
    </row>
    <row r="28" spans="1:26" ht="24" customHeight="1">
      <c r="A28" s="84" t="s">
        <v>409</v>
      </c>
      <c r="B28" s="114">
        <f>'Name of Bidder'!D36</f>
        <v>0</v>
      </c>
      <c r="C28" s="115"/>
      <c r="D28" s="85" t="s">
        <v>407</v>
      </c>
      <c r="E28" s="116">
        <f>'Name of Bidder'!D33</f>
        <v>0</v>
      </c>
    </row>
    <row r="29" spans="1:26" ht="24" customHeight="1">
      <c r="A29" s="84" t="s">
        <v>410</v>
      </c>
      <c r="B29" s="116">
        <f>'Name of Bidder'!D37</f>
        <v>0</v>
      </c>
      <c r="C29" s="115"/>
      <c r="D29" s="85" t="s">
        <v>408</v>
      </c>
      <c r="E29" s="116">
        <f>'Name of Bidder'!D34</f>
        <v>0</v>
      </c>
    </row>
    <row r="30" spans="1:26" ht="24" customHeight="1">
      <c r="D30" s="85"/>
    </row>
    <row r="31" spans="1:26" s="74" customFormat="1" ht="25.5" customHeight="1">
      <c r="D31" s="85"/>
      <c r="I31" s="66"/>
      <c r="J31" s="66"/>
      <c r="K31" s="66"/>
      <c r="L31" s="66"/>
      <c r="M31" s="66"/>
      <c r="N31" s="66"/>
      <c r="O31" s="66"/>
      <c r="P31" s="66"/>
      <c r="Q31" s="66"/>
      <c r="R31" s="66"/>
      <c r="S31" s="66"/>
      <c r="T31" s="66"/>
      <c r="U31" s="66"/>
      <c r="V31" s="66"/>
      <c r="W31" s="66"/>
      <c r="X31" s="66"/>
      <c r="Y31" s="66"/>
      <c r="Z31" s="66"/>
    </row>
  </sheetData>
  <sheetProtection password="D0EE" sheet="1" objects="1" scenarios="1" formatColumns="0" formatRows="0" selectLockedCells="1"/>
  <customSheetViews>
    <customSheetView guid="{0879A158-DD54-438D-853B-7AD4C354BB08}" showPageBreaks="1" showGridLines="0" zeroValues="0" fitToPage="1" printArea="1" hiddenRows="1" hiddenColumns="1" view="pageBreakPreview" topLeftCell="A16">
      <selection activeCell="A18" sqref="A18"/>
      <pageMargins left="0.75" right="0.43" top="0.57999999999999996" bottom="0.4" header="0.34" footer="0.2"/>
      <pageSetup scale="82" fitToHeight="0" orientation="portrait" r:id="rId1"/>
      <headerFooter alignWithMargins="0">
        <oddFooter>&amp;R&amp;"Book Antiqua,Bold"&amp;8 Page &amp;P</oddFooter>
      </headerFooter>
    </customSheetView>
    <customSheetView guid="{FC91962D-7A67-47B1-B142-1A40A513EDA5}" showPageBreaks="1" showGridLines="0" zeroValues="0" fitToPage="1" printArea="1" hiddenRows="1" hiddenColumns="1" view="pageBreakPreview" topLeftCell="A10">
      <selection activeCell="A18" sqref="A18"/>
      <pageMargins left="0.75" right="0.43" top="0.57999999999999996" bottom="0.4" header="0.34" footer="0.2"/>
      <pageSetup scale="81" fitToHeight="0" orientation="portrait" r:id="rId2"/>
      <headerFooter alignWithMargins="0">
        <oddFooter>&amp;R&amp;"Book Antiqua,Bold"&amp;8 Page &amp;P</oddFooter>
      </headerFooter>
    </customSheetView>
    <customSheetView guid="{8887C1C9-B397-4D3F-8F05-128368CE5718}" scale="85" showPageBreaks="1" showGridLines="0" zeroValues="0" fitToPage="1" printArea="1" hiddenRows="1" hiddenColumns="1" view="pageBreakPreview" topLeftCell="A7">
      <selection activeCell="A18" sqref="A18"/>
      <pageMargins left="0.75" right="0.43" top="0.57999999999999996" bottom="0.4" header="0.34" footer="0.2"/>
      <pageSetup scale="81" fitToHeight="0" orientation="portrait" r:id="rId3"/>
      <headerFooter alignWithMargins="0">
        <oddFooter>&amp;R&amp;"Book Antiqua,Bold"&amp;8 Page &amp;P</oddFooter>
      </headerFooter>
    </customSheetView>
    <customSheetView guid="{D7A8172F-D1E5-494A-89F4-AD40D8BEF5C4}" scale="85" showPageBreaks="1" showGridLines="0" zeroValues="0" fitToPage="1" printArea="1" hiddenRows="1" hiddenColumns="1" view="pageBreakPreview" topLeftCell="A13">
      <selection activeCell="A18" sqref="A18"/>
      <pageMargins left="0.75" right="0.43" top="0.57999999999999996" bottom="0.4" header="0.34" footer="0.2"/>
      <pageSetup scale="81" fitToHeight="0" orientation="portrait" r:id="rId4"/>
      <headerFooter alignWithMargins="0">
        <oddFooter>&amp;R&amp;"Book Antiqua,Bold"&amp;8 Page &amp;P</oddFooter>
      </headerFooter>
    </customSheetView>
    <customSheetView guid="{6E62ED79-41DC-4460-9E23-46ED417B1C82}" scale="85" showPageBreaks="1" showGridLines="0" zeroValues="0" fitToPage="1" printArea="1" hiddenRows="1" hiddenColumns="1" view="pageBreakPreview">
      <selection activeCell="A18" sqref="A18"/>
      <pageMargins left="0.75" right="0.43" top="0.57999999999999996" bottom="0.4" header="0.34" footer="0.2"/>
      <pageSetup scale="81" fitToHeight="0" orientation="portrait" r:id="rId5"/>
      <headerFooter alignWithMargins="0">
        <oddFooter>&amp;R&amp;"Book Antiqua,Bold"&amp;8 Page &amp;P</oddFooter>
      </headerFooter>
    </customSheetView>
    <customSheetView guid="{779D020E-2103-49E4-BA40-2BFE876ECC19}" scale="85" showPageBreaks="1" showGridLines="0" zeroValues="0" fitToPage="1" printArea="1" hiddenRows="1" hiddenColumns="1" view="pageBreakPreview">
      <selection activeCell="A18" sqref="A18"/>
      <pageMargins left="0.75" right="0.43" top="0.57999999999999996" bottom="0.4" header="0.34" footer="0.2"/>
      <pageSetup scale="81" fitToHeight="0" orientation="portrait" r:id="rId6"/>
      <headerFooter alignWithMargins="0">
        <oddFooter>&amp;R&amp;"Book Antiqua,Bold"&amp;8 Page &amp;P</oddFooter>
      </headerFooter>
    </customSheetView>
    <customSheetView guid="{444D6BB9-BE75-44E6-B90B-FC91606CCA8D}" showGridLines="0" zeroValues="0" fitToPage="1" hiddenRows="1" hiddenColumns="1">
      <selection activeCell="A18" sqref="A18"/>
      <pageMargins left="0.75" right="0.43" top="0.57999999999999996" bottom="0.4" header="0.34" footer="0.2"/>
      <pageSetup scale="93" fitToHeight="0" orientation="portrait" r:id="rId7"/>
      <headerFooter alignWithMargins="0">
        <oddFooter>&amp;R&amp;"Book Antiqua,Bold"&amp;8 Page &amp;P</oddFooter>
      </headerFooter>
    </customSheetView>
    <customSheetView guid="{39A11D1B-FC08-4BC0-8BFA-8F6D6D4E6E39}" showGridLines="0" zeroValues="0" fitToPage="1" hiddenRows="1" hiddenColumns="1" topLeftCell="A4">
      <selection activeCell="A18" sqref="A18"/>
      <pageMargins left="0.75" right="0.43" top="0.57999999999999996" bottom="0.4" header="0.34" footer="0.2"/>
      <pageSetup scale="93" fitToHeight="0" orientation="portrait" r:id="rId8"/>
      <headerFooter alignWithMargins="0">
        <oddFooter>&amp;R&amp;"Book Antiqua,Bold"&amp;8 Page &amp;P</oddFooter>
      </headerFooter>
    </customSheetView>
    <customSheetView guid="{694FCF37-9FD0-4AE0-9718-E553F1189569}" scale="85" showPageBreaks="1" showGridLines="0" zeroValues="0" fitToPage="1" printArea="1" hiddenRows="1" hiddenColumns="1" view="pageBreakPreview" topLeftCell="A13">
      <selection activeCell="A18" sqref="A18"/>
      <pageMargins left="0.75" right="0.43" top="0.57999999999999996" bottom="0.4" header="0.34" footer="0.2"/>
      <pageSetup scale="81" fitToHeight="0" orientation="portrait" r:id="rId9"/>
      <headerFooter alignWithMargins="0">
        <oddFooter>&amp;R&amp;"Book Antiqua,Bold"&amp;8 Page &amp;P</oddFooter>
      </headerFooter>
    </customSheetView>
    <customSheetView guid="{1B809EF8-CAC3-4DFB-B8F9-276F579FD60D}" scale="85" showPageBreaks="1" showGridLines="0" zeroValues="0" fitToPage="1" printArea="1" hiddenRows="1" hiddenColumns="1" view="pageBreakPreview" topLeftCell="A7">
      <selection activeCell="A18" sqref="A18"/>
      <pageMargins left="0.75" right="0.43" top="0.57999999999999996" bottom="0.4" header="0.34" footer="0.2"/>
      <pageSetup scale="81" fitToHeight="0" orientation="portrait" r:id="rId10"/>
      <headerFooter alignWithMargins="0">
        <oddFooter>&amp;R&amp;"Book Antiqua,Bold"&amp;8 Page &amp;P</oddFooter>
      </headerFooter>
    </customSheetView>
  </customSheetViews>
  <mergeCells count="12">
    <mergeCell ref="A3:E3"/>
    <mergeCell ref="A5:E5"/>
    <mergeCell ref="A8:D8"/>
    <mergeCell ref="B9:D9"/>
    <mergeCell ref="B10:D10"/>
    <mergeCell ref="A26:E26"/>
    <mergeCell ref="D16:E16"/>
    <mergeCell ref="B11:D11"/>
    <mergeCell ref="B12:D12"/>
    <mergeCell ref="A14:E14"/>
    <mergeCell ref="A24:E24"/>
    <mergeCell ref="A25:E25"/>
  </mergeCells>
  <conditionalFormatting sqref="A32:E32">
    <cfRule type="expression" dxfId="30" priority="2" stopIfTrue="1">
      <formula>$F$23="No"</formula>
    </cfRule>
  </conditionalFormatting>
  <conditionalFormatting sqref="A31:E31">
    <cfRule type="expression" dxfId="29" priority="1" stopIfTrue="1">
      <formula>$F$23=FALSE</formula>
    </cfRule>
  </conditionalFormatting>
  <pageMargins left="0.75" right="0.43" top="0.57999999999999996" bottom="0.4" header="0.34" footer="0.2"/>
  <pageSetup scale="82" fitToHeight="0" orientation="portrait" r:id="rId11"/>
  <headerFooter alignWithMargins="0">
    <oddFooter>&amp;R&amp;"Book Antiqua,Bold"&amp;8 Page &amp;P</oddFooter>
  </headerFooter>
  <drawing r:id="rId12"/>
  <legacyDrawing r:id="rId13"/>
  <mc:AlternateContent xmlns:mc="http://schemas.openxmlformats.org/markup-compatibility/2006">
    <mc:Choice Requires="x14">
      <controls>
        <mc:AlternateContent xmlns:mc="http://schemas.openxmlformats.org/markup-compatibility/2006">
          <mc:Choice Requires="x14">
            <control shapeId="119809" r:id="rId14" name="Check Box 1">
              <controlPr defaultSize="0" print="0" autoFill="0" autoLine="0" autoPict="0">
                <anchor moveWithCells="1">
                  <from>
                    <xdr:col>4</xdr:col>
                    <xdr:colOff>2209800</xdr:colOff>
                    <xdr:row>22</xdr:row>
                    <xdr:rowOff>0</xdr:rowOff>
                  </from>
                  <to>
                    <xdr:col>4</xdr:col>
                    <xdr:colOff>2514600</xdr:colOff>
                    <xdr:row>23</xdr:row>
                    <xdr:rowOff>228600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pageSetUpPr fitToPage="1"/>
  </sheetPr>
  <dimension ref="A1:Z51"/>
  <sheetViews>
    <sheetView showGridLines="0" showZeros="0" view="pageBreakPreview" zoomScale="130" zoomScaleNormal="100" zoomScaleSheetLayoutView="130" workbookViewId="0">
      <selection activeCell="A17" sqref="A17"/>
    </sheetView>
  </sheetViews>
  <sheetFormatPr defaultColWidth="9.140625" defaultRowHeight="16.5"/>
  <cols>
    <col min="1" max="1" width="11.5703125" style="74" customWidth="1"/>
    <col min="2" max="2" width="20.5703125" style="74" customWidth="1"/>
    <col min="3" max="3" width="11.42578125" style="74" customWidth="1"/>
    <col min="4" max="4" width="21.5703125" style="74" customWidth="1"/>
    <col min="5" max="5" width="39.28515625" style="74" customWidth="1"/>
    <col min="6" max="6" width="9.140625" style="74" hidden="1" customWidth="1"/>
    <col min="7" max="8" width="9.140625" style="74"/>
    <col min="9" max="16384" width="9.140625" style="66"/>
  </cols>
  <sheetData>
    <row r="1" spans="1:26" ht="21" customHeight="1">
      <c r="A1" s="64" t="str">
        <f>Cover!A3</f>
        <v>SPEC. NO.: CC-CS/906-NR1/RT-3925/3/G4</v>
      </c>
      <c r="B1" s="265"/>
      <c r="C1" s="265"/>
      <c r="D1" s="265"/>
      <c r="E1" s="63" t="s">
        <v>95</v>
      </c>
      <c r="Z1" s="295"/>
    </row>
    <row r="2" spans="1:26" ht="10.5" customHeight="1">
      <c r="Z2" s="295"/>
    </row>
    <row r="3" spans="1:26" ht="153"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249"/>
      <c r="G3" s="249"/>
      <c r="H3" s="249"/>
    </row>
    <row r="4" spans="1:26" ht="10.5" customHeight="1">
      <c r="A4" s="122"/>
      <c r="H4" s="215"/>
      <c r="I4" s="216"/>
    </row>
    <row r="5" spans="1:26" ht="20.100000000000001" customHeight="1">
      <c r="A5" s="574" t="s">
        <v>32</v>
      </c>
      <c r="B5" s="574"/>
      <c r="C5" s="574"/>
      <c r="D5" s="574"/>
      <c r="E5" s="574"/>
      <c r="F5" s="67"/>
      <c r="H5" s="215"/>
      <c r="I5" s="218"/>
    </row>
    <row r="6" spans="1:26" ht="10.5" customHeight="1">
      <c r="A6" s="219"/>
      <c r="H6" s="215"/>
      <c r="I6" s="218"/>
    </row>
    <row r="7" spans="1:26" ht="20.100000000000001" customHeight="1">
      <c r="A7" s="67" t="str">
        <f>'Attach 3(JV)'!A7:D7</f>
        <v>Bidder’s Name and Address :</v>
      </c>
      <c r="E7" s="69" t="str">
        <f>'Attach 3(JV)'!E7</f>
        <v>To:</v>
      </c>
      <c r="H7" s="215"/>
      <c r="I7" s="218"/>
    </row>
    <row r="8" spans="1:26" ht="36" customHeight="1">
      <c r="A8" s="589">
        <f>'Attach 3(JV)'!A8:D8</f>
        <v>0</v>
      </c>
      <c r="B8" s="589"/>
      <c r="C8" s="589"/>
      <c r="D8" s="589"/>
      <c r="E8" s="70" t="str">
        <f>'Attach 3(JV)'!E8</f>
        <v>Contract Services</v>
      </c>
      <c r="H8" s="215"/>
      <c r="I8" s="218"/>
    </row>
    <row r="9" spans="1:26">
      <c r="A9" s="223" t="s">
        <v>356</v>
      </c>
      <c r="B9" s="613">
        <f>'Attach 3(JV)'!B9:D9</f>
        <v>0</v>
      </c>
      <c r="C9" s="613"/>
      <c r="D9" s="613"/>
      <c r="E9" s="70" t="str">
        <f>'Attach 3(JV)'!E9</f>
        <v>Power Grid Corporation of India Ltd.,</v>
      </c>
      <c r="H9" s="215"/>
      <c r="I9" s="218"/>
    </row>
    <row r="10" spans="1:26">
      <c r="A10" s="223" t="s">
        <v>358</v>
      </c>
      <c r="B10" s="591">
        <f>'Attach 3(JV)'!B10:D10</f>
        <v>0</v>
      </c>
      <c r="C10" s="591"/>
      <c r="D10" s="591"/>
      <c r="E10" s="70" t="str">
        <f>'Attach 3(JV)'!E10</f>
        <v>"Saudamini", Plot No. 2, Sector 29</v>
      </c>
      <c r="H10" s="215"/>
      <c r="I10" s="218"/>
    </row>
    <row r="11" spans="1:26">
      <c r="B11" s="591">
        <f>'Attach 3(JV)'!B11:D11</f>
        <v>0</v>
      </c>
      <c r="C11" s="591"/>
      <c r="D11" s="591"/>
      <c r="E11" s="70" t="str">
        <f>'Attach 3(JV)'!E11</f>
        <v>Gurgaon (Haryana) - 122001</v>
      </c>
    </row>
    <row r="12" spans="1:26">
      <c r="A12" s="219"/>
      <c r="B12" s="591">
        <f>'Attach 3(JV)'!B12:D12</f>
        <v>0</v>
      </c>
      <c r="C12" s="591"/>
      <c r="D12" s="591"/>
      <c r="E12" s="220"/>
    </row>
    <row r="13" spans="1:26" ht="21" customHeight="1">
      <c r="A13" s="74" t="s">
        <v>559</v>
      </c>
    </row>
    <row r="14" spans="1:26" ht="45" customHeight="1">
      <c r="A14" s="614" t="s">
        <v>26</v>
      </c>
      <c r="B14" s="614"/>
      <c r="C14" s="614"/>
      <c r="D14" s="614"/>
      <c r="E14" s="614"/>
    </row>
    <row r="15" spans="1:26" ht="12" customHeight="1">
      <c r="A15" s="219"/>
      <c r="B15" s="219"/>
      <c r="C15" s="219"/>
      <c r="D15" s="219"/>
      <c r="E15" s="219"/>
    </row>
    <row r="16" spans="1:26" ht="54.75" customHeight="1">
      <c r="A16" s="96" t="s">
        <v>354</v>
      </c>
      <c r="B16" s="96" t="s">
        <v>27</v>
      </c>
      <c r="C16" s="296" t="s">
        <v>28</v>
      </c>
      <c r="D16" s="96" t="s">
        <v>554</v>
      </c>
      <c r="E16" s="96" t="s">
        <v>712</v>
      </c>
    </row>
    <row r="17" spans="1:9" ht="21" customHeight="1">
      <c r="A17" s="86"/>
      <c r="B17" s="86"/>
      <c r="C17" s="113"/>
      <c r="D17" s="113"/>
      <c r="E17" s="113"/>
    </row>
    <row r="18" spans="1:9" ht="21" customHeight="1">
      <c r="A18" s="86"/>
      <c r="B18" s="86"/>
      <c r="C18" s="113"/>
      <c r="D18" s="113"/>
      <c r="E18" s="113"/>
    </row>
    <row r="19" spans="1:9" ht="21" customHeight="1">
      <c r="A19" s="86"/>
      <c r="B19" s="86"/>
      <c r="C19" s="113"/>
      <c r="D19" s="113"/>
      <c r="E19" s="113"/>
      <c r="F19" s="284"/>
      <c r="G19" s="284"/>
      <c r="H19" s="284"/>
    </row>
    <row r="20" spans="1:9" ht="21" customHeight="1">
      <c r="A20" s="86"/>
      <c r="B20" s="86"/>
      <c r="C20" s="113"/>
      <c r="D20" s="113"/>
      <c r="E20" s="113"/>
      <c r="F20" s="297"/>
      <c r="G20" s="297"/>
      <c r="H20" s="66"/>
      <c r="I20" s="77"/>
    </row>
    <row r="21" spans="1:9" ht="21" customHeight="1">
      <c r="A21" s="86"/>
      <c r="B21" s="86"/>
      <c r="C21" s="113"/>
      <c r="D21" s="113"/>
      <c r="E21" s="113"/>
      <c r="F21" s="297"/>
      <c r="G21" s="297"/>
      <c r="H21" s="273"/>
    </row>
    <row r="22" spans="1:9" ht="23.25" customHeight="1">
      <c r="D22" s="219"/>
      <c r="E22" s="219"/>
      <c r="F22" s="276" t="b">
        <v>0</v>
      </c>
      <c r="G22" s="284"/>
      <c r="H22" s="284"/>
      <c r="I22" s="77"/>
    </row>
    <row r="23" spans="1:9" ht="73.5" customHeight="1">
      <c r="A23" s="615" t="s">
        <v>553</v>
      </c>
      <c r="B23" s="615"/>
      <c r="C23" s="615"/>
      <c r="D23" s="615"/>
      <c r="E23" s="615"/>
      <c r="F23" s="284"/>
      <c r="G23" s="284"/>
      <c r="H23" s="284"/>
      <c r="I23" s="77"/>
    </row>
    <row r="24" spans="1:9" s="74" customFormat="1" ht="51.75" customHeight="1">
      <c r="A24" s="577" t="s">
        <v>274</v>
      </c>
      <c r="B24" s="577"/>
      <c r="C24" s="577"/>
      <c r="D24" s="577"/>
      <c r="E24" s="577"/>
    </row>
    <row r="25" spans="1:9" s="74" customFormat="1" ht="96.75" customHeight="1">
      <c r="A25" s="577" t="s">
        <v>275</v>
      </c>
      <c r="B25" s="577"/>
      <c r="C25" s="577"/>
      <c r="D25" s="577"/>
      <c r="E25" s="577"/>
    </row>
    <row r="26" spans="1:9" s="74" customFormat="1" ht="24" customHeight="1">
      <c r="A26" s="219"/>
      <c r="B26" s="219"/>
      <c r="C26" s="219"/>
      <c r="D26" s="85"/>
      <c r="E26" s="219"/>
    </row>
    <row r="27" spans="1:9" ht="24" customHeight="1">
      <c r="A27" s="84" t="s">
        <v>409</v>
      </c>
      <c r="B27" s="114">
        <f>'Name of Bidder'!D36</f>
        <v>0</v>
      </c>
      <c r="C27" s="115"/>
      <c r="D27" s="85" t="s">
        <v>407</v>
      </c>
      <c r="E27" s="116">
        <f>'Name of Bidder'!D33</f>
        <v>0</v>
      </c>
    </row>
    <row r="28" spans="1:9" ht="24" customHeight="1">
      <c r="A28" s="84" t="s">
        <v>410</v>
      </c>
      <c r="B28" s="116">
        <f>'Name of Bidder'!D37</f>
        <v>0</v>
      </c>
      <c r="C28" s="115"/>
      <c r="D28" s="85" t="s">
        <v>408</v>
      </c>
      <c r="E28" s="116">
        <f>'Name of Bidder'!D34</f>
        <v>0</v>
      </c>
    </row>
    <row r="29" spans="1:9" ht="24" customHeight="1">
      <c r="D29" s="85"/>
    </row>
    <row r="30" spans="1:9" ht="24" customHeight="1">
      <c r="A30" s="84" t="str">
        <f>A1</f>
        <v>SPEC. NO.: CC-CS/906-NR1/RT-3925/3/G4</v>
      </c>
      <c r="B30" s="122"/>
      <c r="C30" s="122"/>
      <c r="D30" s="122"/>
      <c r="E30" s="122" t="str">
        <f>E1</f>
        <v>ATTACHMENT-6</v>
      </c>
    </row>
    <row r="31" spans="1:9" ht="24" customHeight="1">
      <c r="A31" s="84"/>
      <c r="B31" s="122"/>
      <c r="C31" s="122"/>
      <c r="D31" s="122"/>
      <c r="E31" s="122"/>
    </row>
    <row r="32" spans="1:9" ht="20.100000000000001" customHeight="1">
      <c r="A32" s="574" t="str">
        <f>A5</f>
        <v>(Alternative, Deviations and Exceptions to the Provisions)</v>
      </c>
      <c r="B32" s="574"/>
      <c r="C32" s="574"/>
      <c r="D32" s="574"/>
      <c r="E32" s="574"/>
    </row>
    <row r="33" spans="1:5" ht="20.100000000000001" customHeight="1">
      <c r="A33" s="574"/>
      <c r="B33" s="574"/>
      <c r="C33" s="574"/>
      <c r="D33" s="574"/>
      <c r="E33" s="574"/>
    </row>
    <row r="34" spans="1:5" ht="20.100000000000001" customHeight="1"/>
    <row r="35" spans="1:5" ht="42" customHeight="1">
      <c r="A35" s="100" t="s">
        <v>354</v>
      </c>
      <c r="B35" s="100" t="s">
        <v>27</v>
      </c>
      <c r="C35" s="618" t="s">
        <v>28</v>
      </c>
      <c r="D35" s="618"/>
      <c r="E35" s="100" t="s">
        <v>273</v>
      </c>
    </row>
    <row r="36" spans="1:5" ht="22.5" customHeight="1">
      <c r="A36" s="86"/>
      <c r="B36" s="86"/>
      <c r="C36" s="616"/>
      <c r="D36" s="617"/>
      <c r="E36" s="113"/>
    </row>
    <row r="37" spans="1:5" ht="22.5" customHeight="1">
      <c r="A37" s="86"/>
      <c r="B37" s="86"/>
      <c r="C37" s="616"/>
      <c r="D37" s="617"/>
      <c r="E37" s="113"/>
    </row>
    <row r="38" spans="1:5" ht="22.5" customHeight="1">
      <c r="A38" s="86"/>
      <c r="B38" s="86"/>
      <c r="C38" s="616"/>
      <c r="D38" s="617"/>
      <c r="E38" s="113"/>
    </row>
    <row r="39" spans="1:5" ht="22.5" customHeight="1">
      <c r="A39" s="86"/>
      <c r="B39" s="86"/>
      <c r="C39" s="616"/>
      <c r="D39" s="617"/>
      <c r="E39" s="113"/>
    </row>
    <row r="40" spans="1:5" ht="22.5" customHeight="1">
      <c r="A40" s="86"/>
      <c r="B40" s="86"/>
      <c r="C40" s="616"/>
      <c r="D40" s="617"/>
      <c r="E40" s="113"/>
    </row>
    <row r="41" spans="1:5" ht="22.5" customHeight="1">
      <c r="A41" s="86"/>
      <c r="B41" s="86"/>
      <c r="C41" s="616"/>
      <c r="D41" s="617"/>
      <c r="E41" s="113"/>
    </row>
    <row r="42" spans="1:5" ht="22.5" customHeight="1">
      <c r="A42" s="86"/>
      <c r="B42" s="86"/>
      <c r="C42" s="616"/>
      <c r="D42" s="617"/>
      <c r="E42" s="113"/>
    </row>
    <row r="43" spans="1:5" ht="22.5" customHeight="1">
      <c r="A43" s="86"/>
      <c r="B43" s="86"/>
      <c r="C43" s="616"/>
      <c r="D43" s="617"/>
      <c r="E43" s="113"/>
    </row>
    <row r="44" spans="1:5" ht="22.5" customHeight="1">
      <c r="A44" s="86"/>
      <c r="B44" s="86"/>
      <c r="C44" s="616"/>
      <c r="D44" s="617"/>
      <c r="E44" s="113"/>
    </row>
    <row r="45" spans="1:5" ht="22.5" customHeight="1">
      <c r="A45" s="86"/>
      <c r="B45" s="86"/>
      <c r="C45" s="616"/>
      <c r="D45" s="617"/>
      <c r="E45" s="113"/>
    </row>
    <row r="46" spans="1:5" ht="20.100000000000001" customHeight="1"/>
    <row r="47" spans="1:5" ht="25.5" customHeight="1"/>
    <row r="48" spans="1:5" ht="25.5" customHeight="1">
      <c r="A48" s="66"/>
      <c r="B48" s="66"/>
      <c r="C48" s="66"/>
      <c r="D48" s="85"/>
      <c r="E48" s="66"/>
    </row>
    <row r="49" spans="1:5" ht="25.5" customHeight="1">
      <c r="A49" s="84" t="s">
        <v>409</v>
      </c>
      <c r="B49" s="114">
        <f>B27</f>
        <v>0</v>
      </c>
      <c r="C49" s="115"/>
      <c r="D49" s="85" t="s">
        <v>407</v>
      </c>
      <c r="E49" s="116">
        <f>E27</f>
        <v>0</v>
      </c>
    </row>
    <row r="50" spans="1:5" ht="25.5" customHeight="1">
      <c r="A50" s="84" t="s">
        <v>410</v>
      </c>
      <c r="B50" s="114">
        <f>B28</f>
        <v>0</v>
      </c>
      <c r="C50" s="115"/>
      <c r="D50" s="85" t="s">
        <v>408</v>
      </c>
      <c r="E50" s="116">
        <f>E28</f>
        <v>0</v>
      </c>
    </row>
    <row r="51" spans="1:5" ht="25.5" customHeight="1">
      <c r="D51" s="85"/>
    </row>
  </sheetData>
  <sheetProtection password="D0EE" sheet="1" objects="1" scenarios="1" formatColumns="0" formatRows="0" selectLockedCells="1"/>
  <customSheetViews>
    <customSheetView guid="{0879A158-DD54-438D-853B-7AD4C354BB08}" scale="130" showPageBreaks="1" showGridLines="0" zeroValues="0" fitToPage="1" printArea="1" hiddenColumns="1" view="pageBreakPreview">
      <selection activeCell="A17" sqref="A17"/>
      <rowBreaks count="2" manualBreakCount="2">
        <brk id="28" max="4" man="1"/>
        <brk id="29" max="4" man="1"/>
      </rowBreaks>
      <pageMargins left="0.75" right="0.43" top="0.57999999999999996" bottom="0.4" header="0.34" footer="0.2"/>
      <pageSetup scale="98" fitToHeight="0" orientation="portrait" r:id="rId1"/>
      <headerFooter alignWithMargins="0">
        <oddFooter>&amp;R&amp;"Book Antiqua,Bold"&amp;8 Page &amp;P</oddFooter>
      </headerFooter>
    </customSheetView>
    <customSheetView guid="{FC91962D-7A67-47B1-B142-1A40A513EDA5}" scale="130" showPageBreaks="1" showGridLines="0" zeroValues="0" fitToPage="1" printArea="1" hiddenColumns="1" view="pageBreakPreview">
      <selection activeCell="A17" sqref="A17"/>
      <rowBreaks count="1" manualBreakCount="1">
        <brk id="29" max="4" man="1"/>
      </rowBreaks>
      <pageMargins left="0.75" right="0.43" top="0.57999999999999996" bottom="0.4" header="0.34" footer="0.2"/>
      <pageSetup scale="99" fitToHeight="0" orientation="portrait" r:id="rId2"/>
      <headerFooter alignWithMargins="0">
        <oddFooter>&amp;R&amp;"Book Antiqua,Bold"&amp;8 Page &amp;P</oddFooter>
      </headerFooter>
    </customSheetView>
    <customSheetView guid="{8887C1C9-B397-4D3F-8F05-128368CE5718}" scale="85" showPageBreaks="1" showGridLines="0" zeroValues="0" fitToPage="1" printArea="1" hiddenColumns="1" view="pageBreakPreview">
      <selection activeCell="A17" sqref="A17"/>
      <rowBreaks count="2" manualBreakCount="2">
        <brk id="24" max="4" man="1"/>
        <brk id="29" max="4" man="1"/>
      </rowBreaks>
      <pageMargins left="0.75" right="0.43" top="0.57999999999999996" bottom="0.4" header="0.34" footer="0.2"/>
      <pageSetup scale="99" fitToHeight="0" orientation="portrait" r:id="rId3"/>
      <headerFooter alignWithMargins="0">
        <oddFooter>&amp;R&amp;"Book Antiqua,Bold"&amp;8 Page &amp;P</oddFooter>
      </headerFooter>
    </customSheetView>
    <customSheetView guid="{D7A8172F-D1E5-494A-89F4-AD40D8BEF5C4}" scale="85" showPageBreaks="1" showGridLines="0" zeroValues="0" fitToPage="1" printArea="1" hiddenColumns="1" view="pageBreakPreview" topLeftCell="A10">
      <selection activeCell="A17" sqref="A17"/>
      <rowBreaks count="2" manualBreakCount="2">
        <brk id="24" max="4" man="1"/>
        <brk id="29" max="4" man="1"/>
      </rowBreaks>
      <pageMargins left="0.75" right="0.43" top="0.57999999999999996" bottom="0.4" header="0.34" footer="0.2"/>
      <pageSetup scale="99" fitToHeight="0" orientation="portrait" r:id="rId4"/>
      <headerFooter alignWithMargins="0">
        <oddFooter>&amp;R&amp;"Book Antiqua,Bold"&amp;8 Page &amp;P</oddFooter>
      </headerFooter>
    </customSheetView>
    <customSheetView guid="{6E62ED79-41DC-4460-9E23-46ED417B1C82}" scale="85" showPageBreaks="1" showGridLines="0" zeroValues="0" fitToPage="1" printArea="1" hiddenColumns="1" view="pageBreakPreview">
      <selection activeCell="A17" sqref="A17"/>
      <rowBreaks count="2" manualBreakCount="2">
        <brk id="24" max="4" man="1"/>
        <brk id="29" max="4" man="1"/>
      </rowBreaks>
      <pageMargins left="0.75" right="0.43" top="0.57999999999999996" bottom="0.4" header="0.34" footer="0.2"/>
      <pageSetup scale="99" fitToHeight="0" orientation="portrait" r:id="rId5"/>
      <headerFooter alignWithMargins="0">
        <oddFooter>&amp;R&amp;"Book Antiqua,Bold"&amp;8 Page &amp;P</oddFooter>
      </headerFooter>
    </customSheetView>
    <customSheetView guid="{779D020E-2103-49E4-BA40-2BFE876ECC19}" scale="85" showPageBreaks="1" showGridLines="0" zeroValues="0" fitToPage="1" printArea="1" hiddenColumns="1" view="pageBreakPreview">
      <selection activeCell="A17" sqref="A17"/>
      <rowBreaks count="2" manualBreakCount="2">
        <brk id="24" max="4" man="1"/>
        <brk id="29" max="4" man="1"/>
      </rowBreaks>
      <pageMargins left="0.75" right="0.43" top="0.57999999999999996" bottom="0.4" header="0.34" footer="0.2"/>
      <pageSetup scale="99" fitToHeight="0" orientation="portrait" r:id="rId6"/>
      <headerFooter alignWithMargins="0">
        <oddFooter>&amp;R&amp;"Book Antiqua,Bold"&amp;8 Page &amp;P</oddFooter>
      </headerFooter>
    </customSheetView>
    <customSheetView guid="{444D6BB9-BE75-44E6-B90B-FC91606CCA8D}" showGridLines="0" zeroValues="0" fitToPage="1" hiddenColumns="1">
      <selection activeCell="E18" sqref="E18"/>
      <rowBreaks count="1" manualBreakCount="1">
        <brk id="29" max="4" man="1"/>
      </rowBreaks>
      <pageMargins left="0.75" right="0.43" top="0.57999999999999996" bottom="0.4" header="0.34" footer="0.2"/>
      <pageSetup scale="99" fitToHeight="0" orientation="portrait" r:id="rId7"/>
      <headerFooter alignWithMargins="0">
        <oddFooter>&amp;R&amp;"Book Antiqua,Bold"&amp;8 Page &amp;P</oddFooter>
      </headerFooter>
    </customSheetView>
    <customSheetView guid="{9D1D697F-7D4B-4A7B-89A2-50C581E5AD50}" scale="85" showPageBreaks="1" showGridLines="0" zeroValues="0" fitToPage="1" printArea="1" hiddenColumns="1" view="pageBreakPreview" topLeftCell="A27">
      <selection activeCell="A36" sqref="A36"/>
      <rowBreaks count="2" manualBreakCount="2">
        <brk id="24" max="4" man="1"/>
        <brk id="29" max="4" man="1"/>
      </rowBreaks>
      <pageMargins left="0.75" right="0.43" top="0.57999999999999996" bottom="0.4" header="0.34" footer="0.2"/>
      <pageSetup scale="99" fitToHeight="0" orientation="portrait" r:id="rId8"/>
      <headerFooter alignWithMargins="0">
        <oddFooter>&amp;R&amp;"Book Antiqua,Bold"&amp;8 Page &amp;P</oddFooter>
      </headerFooter>
    </customSheetView>
    <customSheetView guid="{41517F17-9437-4AD4-BDC7-F1CB794B0D50}" scale="85" showPageBreaks="1" showGridLines="0" zeroValues="0" fitToPage="1" printArea="1" hiddenColumns="1" view="pageBreakPreview" topLeftCell="A24">
      <selection activeCell="A36" sqref="A36"/>
      <rowBreaks count="2" manualBreakCount="2">
        <brk id="24" max="4" man="1"/>
        <brk id="29" max="4" man="1"/>
      </rowBreaks>
      <pageMargins left="0.75" right="0.43" top="0.57999999999999996" bottom="0.4" header="0.34" footer="0.2"/>
      <pageSetup scale="99" fitToHeight="0" orientation="portrait" r:id="rId9"/>
      <headerFooter alignWithMargins="0">
        <oddFooter>&amp;R&amp;"Book Antiqua,Bold"&amp;8 Page &amp;P</oddFooter>
      </headerFooter>
    </customSheetView>
    <customSheetView guid="{9E19628B-B043-414A-9658-72D541A297B9}" scale="85" showPageBreaks="1" showGridLines="0" zeroValues="0" fitToPage="1" printArea="1" hiddenColumns="1" view="pageBreakPreview" topLeftCell="A13">
      <selection activeCell="A45" sqref="A45"/>
      <rowBreaks count="2" manualBreakCount="2">
        <brk id="24" max="4" man="1"/>
        <brk id="29" max="4" man="1"/>
      </rowBreaks>
      <pageMargins left="0.75" right="0.43" top="0.57999999999999996" bottom="0.4" header="0.34" footer="0.2"/>
      <pageSetup scale="99" fitToHeight="0" orientation="portrait" r:id="rId10"/>
      <headerFooter alignWithMargins="0">
        <oddFooter>&amp;R&amp;"Book Antiqua,Bold"&amp;8 Page &amp;P</oddFooter>
      </headerFooter>
    </customSheetView>
    <customSheetView guid="{8824EE0C-9A04-4783-A595-A17C9E460B26}" scale="85" showPageBreaks="1" showGridLines="0" zeroValues="0" fitToPage="1" printArea="1" hiddenColumns="1" view="pageBreakPreview">
      <selection activeCell="A45" sqref="A45"/>
      <rowBreaks count="2" manualBreakCount="2">
        <brk id="24" max="4" man="1"/>
        <brk id="29" max="4" man="1"/>
      </rowBreaks>
      <pageMargins left="0.75" right="0.43" top="0.57999999999999996" bottom="0.4" header="0.34" footer="0.2"/>
      <pageSetup scale="99" fitToHeight="0" orientation="portrait" r:id="rId11"/>
      <headerFooter alignWithMargins="0">
        <oddFooter>&amp;R&amp;"Book Antiqua,Bold"&amp;8 Page &amp;P</oddFooter>
      </headerFooter>
    </customSheetView>
    <customSheetView guid="{CB0DECE2-6E5A-4707-AFD6-84F5F585124E}" scale="85" showPageBreaks="1" showGridLines="0" zeroValues="0" fitToPage="1" printArea="1" hiddenColumns="1" view="pageBreakPreview" topLeftCell="A19">
      <selection activeCell="A45" sqref="A45"/>
      <rowBreaks count="2" manualBreakCount="2">
        <brk id="24" max="4" man="1"/>
        <brk id="29" max="4" man="1"/>
      </rowBreaks>
      <pageMargins left="0.75" right="0.43" top="0.57999999999999996" bottom="0.4" header="0.34" footer="0.2"/>
      <pageSetup scale="99" fitToHeight="0" orientation="portrait" r:id="rId12"/>
      <headerFooter alignWithMargins="0">
        <oddFooter>&amp;R&amp;"Book Antiqua,Bold"&amp;8 Page &amp;P</oddFooter>
      </headerFooter>
    </customSheetView>
    <customSheetView guid="{7B0B13FF-7BD8-476F-81DC-DC5A07775921}" scale="85" showPageBreaks="1" showGridLines="0" zeroValues="0" printArea="1" hiddenColumns="1" view="pageBreakPreview" topLeftCell="A10">
      <selection activeCell="A45" sqref="A45"/>
      <rowBreaks count="1" manualBreakCount="1">
        <brk id="29" max="4" man="1"/>
      </rowBreaks>
      <pageMargins left="0.75" right="0.43" top="0.57999999999999996" bottom="0.4" header="0.34" footer="0.2"/>
      <pageSetup scale="81" orientation="portrait" r:id="rId13"/>
      <headerFooter alignWithMargins="0">
        <oddFooter>&amp;R&amp;"Book Antiqua,Bold"&amp;8 Page &amp;P</oddFooter>
      </headerFooter>
    </customSheetView>
    <customSheetView guid="{6B2C1320-5106-401D-86E8-03FFC7419150}" scale="85" showPageBreaks="1" showGridLines="0" zeroValues="0" printArea="1" hiddenColumns="1" view="pageBreakPreview" showRuler="0">
      <selection activeCell="B45" sqref="B45"/>
      <rowBreaks count="1" manualBreakCount="1">
        <brk id="29" max="4" man="1"/>
      </rowBreaks>
      <pageMargins left="0.75" right="0.43" top="0.57999999999999996" bottom="0.4" header="0.34" footer="0.2"/>
      <pageSetup scale="81" orientation="portrait" r:id="rId14"/>
      <headerFooter alignWithMargins="0">
        <oddFooter>&amp;R&amp;"Book Antiqua,Bold"&amp;8 Page &amp;P</oddFooter>
      </headerFooter>
    </customSheetView>
    <customSheetView guid="{CD4CA1A8-824A-452F-BDBA-32A47C1B3013}"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5"/>
      <headerFooter alignWithMargins="0">
        <oddFooter>&amp;R&amp;"Book Antiqua,Bold"&amp;8 Page &amp;P</oddFooter>
      </headerFooter>
    </customSheetView>
    <customSheetView guid="{237D8718-39ED-4FFE-B3B2-D1192F8D2E87}" showPageBreaks="1" showGridLines="0" printArea="1" hiddenColumns="1" view="pageBreakPreview">
      <selection activeCell="A17" sqref="A17:E21"/>
      <rowBreaks count="1" manualBreakCount="1">
        <brk id="28" max="4" man="1"/>
      </rowBreaks>
      <pageMargins left="0.75" right="0.63" top="0.57999999999999996" bottom="0.4" header="0.34" footer="0.2"/>
      <pageSetup scale="96" orientation="portrait" r:id="rId16"/>
      <headerFooter alignWithMargins="0">
        <oddFooter>&amp;R&amp;"Book Antiqua,Bold"&amp;8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Columns="1">
      <selection activeCell="A17" sqref="A17:E21"/>
      <rowBreaks count="1" manualBreakCount="1">
        <brk id="28" max="4" man="1"/>
      </rowBreaks>
      <pageMargins left="0.75" right="0.63" top="0.57999999999999996" bottom="0.4" header="0.34" footer="0.2"/>
      <pageSetup scale="96" orientation="portrait" r:id="rId20"/>
      <headerFooter alignWithMargins="0">
        <oddFooter>&amp;R&amp;"Book Antiqua,Bold"&amp;8 Page &amp;P</oddFooter>
      </headerFooter>
    </customSheetView>
    <customSheetView guid="{3545AE1A-D3DD-4FC8-880A-180A3F66AD42}" scale="85" showPageBreaks="1" showGridLines="0" zeroValues="0" printArea="1" hiddenColumns="1" view="pageBreakPreview" topLeftCell="A32">
      <selection activeCell="A45" sqref="A45"/>
      <rowBreaks count="1" manualBreakCount="1">
        <brk id="29" max="4" man="1"/>
      </rowBreaks>
      <pageMargins left="0.75" right="0.43" top="0.57999999999999996" bottom="0.4" header="0.34" footer="0.2"/>
      <pageSetup scale="81" orientation="portrait" r:id="rId21"/>
      <headerFooter alignWithMargins="0">
        <oddFooter>&amp;R&amp;"Book Antiqua,Bold"&amp;8 Page &amp;P</oddFooter>
      </headerFooter>
    </customSheetView>
    <customSheetView guid="{9B59C289-E65D-4B6D-A1A9-233CB1CCDF5A}" scale="85" showPageBreaks="1" showGridLines="0" zeroValues="0" fitToPage="1" printArea="1" hiddenColumns="1" view="pageBreakPreview" topLeftCell="A19">
      <selection activeCell="A45" sqref="A45"/>
      <rowBreaks count="2" manualBreakCount="2">
        <brk id="24" max="4" man="1"/>
        <brk id="29" max="4" man="1"/>
      </rowBreaks>
      <pageMargins left="0.75" right="0.43" top="0.57999999999999996" bottom="0.4" header="0.34" footer="0.2"/>
      <pageSetup scale="98" fitToHeight="0" orientation="portrait" r:id="rId22"/>
      <headerFooter alignWithMargins="0">
        <oddFooter>&amp;R&amp;"Book Antiqua,Bold"&amp;8 Page &amp;P</oddFooter>
      </headerFooter>
    </customSheetView>
    <customSheetView guid="{2B636DF5-20E3-41B1-AF14-3AB2D19DB17E}" scale="85" showPageBreaks="1" showGridLines="0" zeroValues="0" fitToPage="1" printArea="1" hiddenColumns="1" view="pageBreakPreview" topLeftCell="A27">
      <selection activeCell="A36" sqref="A36"/>
      <rowBreaks count="2" manualBreakCount="2">
        <brk id="24" max="4" man="1"/>
        <brk id="29" max="4" man="1"/>
      </rowBreaks>
      <pageMargins left="0.75" right="0.43" top="0.57999999999999996" bottom="0.4" header="0.34" footer="0.2"/>
      <pageSetup scale="99" fitToHeight="0" orientation="portrait" r:id="rId23"/>
      <headerFooter alignWithMargins="0">
        <oddFooter>&amp;R&amp;"Book Antiqua,Bold"&amp;8 Page &amp;P</oddFooter>
      </headerFooter>
    </customSheetView>
    <customSheetView guid="{57F05989-CAA1-419A-86AE-3DA2942F6BAF}" showGridLines="0" zeroValues="0" fitToPage="1" hiddenColumns="1">
      <selection activeCell="A36" sqref="A36"/>
      <rowBreaks count="1" manualBreakCount="1">
        <brk id="29" max="4" man="1"/>
      </rowBreaks>
      <pageMargins left="0.75" right="0.43" top="0.57999999999999996" bottom="0.4" header="0.34" footer="0.2"/>
      <pageSetup scale="99" fitToHeight="0" orientation="portrait" r:id="rId24"/>
      <headerFooter alignWithMargins="0">
        <oddFooter>&amp;R&amp;"Book Antiqua,Bold"&amp;8 Page &amp;P</oddFooter>
      </headerFooter>
    </customSheetView>
    <customSheetView guid="{39A11D1B-FC08-4BC0-8BFA-8F6D6D4E6E39}" showGridLines="0" zeroValues="0" fitToPage="1" hiddenColumns="1">
      <selection activeCell="E18" sqref="E18"/>
      <rowBreaks count="1" manualBreakCount="1">
        <brk id="29" max="4" man="1"/>
      </rowBreaks>
      <pageMargins left="0.75" right="0.43" top="0.57999999999999996" bottom="0.4" header="0.34" footer="0.2"/>
      <pageSetup scale="99" fitToHeight="0" orientation="portrait" r:id="rId25"/>
      <headerFooter alignWithMargins="0">
        <oddFooter>&amp;R&amp;"Book Antiqua,Bold"&amp;8 Page &amp;P</oddFooter>
      </headerFooter>
    </customSheetView>
    <customSheetView guid="{694FCF37-9FD0-4AE0-9718-E553F1189569}" scale="85" showPageBreaks="1" showGridLines="0" zeroValues="0" fitToPage="1" printArea="1" hiddenColumns="1" view="pageBreakPreview" topLeftCell="A10">
      <selection activeCell="A17" sqref="A17"/>
      <rowBreaks count="2" manualBreakCount="2">
        <brk id="24" max="4" man="1"/>
        <brk id="29" max="4" man="1"/>
      </rowBreaks>
      <pageMargins left="0.75" right="0.43" top="0.57999999999999996" bottom="0.4" header="0.34" footer="0.2"/>
      <pageSetup scale="99" fitToHeight="0" orientation="portrait" r:id="rId26"/>
      <headerFooter alignWithMargins="0">
        <oddFooter>&amp;R&amp;"Book Antiqua,Bold"&amp;8 Page &amp;P</oddFooter>
      </headerFooter>
    </customSheetView>
    <customSheetView guid="{1B809EF8-CAC3-4DFB-B8F9-276F579FD60D}" scale="85" showPageBreaks="1" showGridLines="0" zeroValues="0" fitToPage="1" printArea="1" hiddenColumns="1" view="pageBreakPreview">
      <selection activeCell="A17" sqref="A17"/>
      <rowBreaks count="2" manualBreakCount="2">
        <brk id="24" max="4" man="1"/>
        <brk id="29" max="4" man="1"/>
      </rowBreaks>
      <pageMargins left="0.75" right="0.43" top="0.57999999999999996" bottom="0.4" header="0.34" footer="0.2"/>
      <pageSetup scale="99" fitToHeight="0" orientation="portrait" r:id="rId27"/>
      <headerFooter alignWithMargins="0">
        <oddFooter>&amp;R&amp;"Book Antiqua,Bold"&amp;8 Page &amp;P</oddFooter>
      </headerFooter>
    </customSheetView>
  </customSheetViews>
  <mergeCells count="24">
    <mergeCell ref="A23:E23"/>
    <mergeCell ref="A8:D8"/>
    <mergeCell ref="A3:E3"/>
    <mergeCell ref="A5:E5"/>
    <mergeCell ref="A14:E14"/>
    <mergeCell ref="B9:D9"/>
    <mergeCell ref="B10:D10"/>
    <mergeCell ref="B11:D11"/>
    <mergeCell ref="B12:D12"/>
    <mergeCell ref="C39:D39"/>
    <mergeCell ref="A24:E24"/>
    <mergeCell ref="A25:E25"/>
    <mergeCell ref="A33:E33"/>
    <mergeCell ref="C35:D35"/>
    <mergeCell ref="C36:D36"/>
    <mergeCell ref="C37:D37"/>
    <mergeCell ref="C38:D38"/>
    <mergeCell ref="A32:E32"/>
    <mergeCell ref="C40:D40"/>
    <mergeCell ref="C43:D43"/>
    <mergeCell ref="C44:D44"/>
    <mergeCell ref="C45:D45"/>
    <mergeCell ref="C41:D41"/>
    <mergeCell ref="C42:D42"/>
  </mergeCells>
  <phoneticPr fontId="5" type="noConversion"/>
  <conditionalFormatting sqref="A52:E52">
    <cfRule type="expression" dxfId="28" priority="1" stopIfTrue="1">
      <formula>$F$22="No"</formula>
    </cfRule>
  </conditionalFormatting>
  <conditionalFormatting sqref="A30:E51">
    <cfRule type="expression" dxfId="27" priority="2" stopIfTrue="1">
      <formula>$F$22=FALSE</formula>
    </cfRule>
  </conditionalFormatting>
  <pageMargins left="0.75" right="0.43" top="0.57999999999999996" bottom="0.4" header="0.34" footer="0.2"/>
  <pageSetup scale="98" fitToHeight="0" orientation="portrait" r:id="rId28"/>
  <headerFooter alignWithMargins="0">
    <oddFooter>&amp;R&amp;"Book Antiqua,Bold"&amp;8 Page &amp;P</oddFooter>
  </headerFooter>
  <rowBreaks count="2" manualBreakCount="2">
    <brk id="28" max="4" man="1"/>
    <brk id="29"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10254" r:id="rId31" name="Check Box 14">
              <controlPr defaultSize="0" print="0" autoFill="0" autoLine="0" autoPict="0">
                <anchor moveWithCells="1">
                  <from>
                    <xdr:col>4</xdr:col>
                    <xdr:colOff>2209800</xdr:colOff>
                    <xdr:row>21</xdr:row>
                    <xdr:rowOff>0</xdr:rowOff>
                  </from>
                  <to>
                    <xdr:col>4</xdr:col>
                    <xdr:colOff>2514600</xdr:colOff>
                    <xdr:row>21</xdr:row>
                    <xdr:rowOff>228600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pageSetUpPr fitToPage="1"/>
  </sheetPr>
  <dimension ref="A1:N51"/>
  <sheetViews>
    <sheetView showGridLines="0" showZeros="0" view="pageBreakPreview" topLeftCell="A26" zoomScaleNormal="100" zoomScaleSheetLayoutView="100" workbookViewId="0">
      <selection activeCell="F22" sqref="F22"/>
    </sheetView>
  </sheetViews>
  <sheetFormatPr defaultColWidth="9.140625" defaultRowHeight="16.5"/>
  <cols>
    <col min="1" max="1" width="12.140625" style="74" customWidth="1"/>
    <col min="2" max="2" width="20.5703125" style="74" customWidth="1"/>
    <col min="3" max="3" width="11.42578125" style="74" customWidth="1"/>
    <col min="4" max="4" width="23.5703125" style="74" customWidth="1"/>
    <col min="5" max="6" width="37.7109375" style="74" customWidth="1"/>
    <col min="7" max="7" width="34.42578125" style="74" customWidth="1"/>
    <col min="8" max="8" width="4.140625" style="74" hidden="1" customWidth="1"/>
    <col min="9" max="10" width="9.140625" style="66"/>
    <col min="11" max="11" width="9.140625" style="66" hidden="1" customWidth="1"/>
    <col min="12" max="12" width="9.85546875" style="66" customWidth="1"/>
    <col min="13" max="16384" width="9.140625" style="66"/>
  </cols>
  <sheetData>
    <row r="1" spans="1:8" ht="22.5" customHeight="1">
      <c r="A1" s="64" t="str">
        <f>Cover!A3</f>
        <v>SPEC. NO.: CC-CS/906-NR1/RT-3925/3/G4</v>
      </c>
      <c r="B1" s="201"/>
      <c r="C1" s="201"/>
      <c r="D1" s="201"/>
      <c r="E1" s="265"/>
      <c r="F1" s="265"/>
      <c r="G1" s="64" t="s">
        <v>697</v>
      </c>
      <c r="H1" s="265"/>
    </row>
    <row r="2" spans="1:8" ht="15" customHeight="1"/>
    <row r="3" spans="1:8" ht="77.25"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573"/>
      <c r="G3" s="573"/>
      <c r="H3" s="573"/>
    </row>
    <row r="4" spans="1:8" ht="15" customHeight="1">
      <c r="A4" s="122"/>
    </row>
    <row r="5" spans="1:8" ht="20.100000000000001" customHeight="1">
      <c r="A5" s="574" t="s">
        <v>378</v>
      </c>
      <c r="B5" s="574"/>
      <c r="C5" s="574"/>
      <c r="D5" s="574"/>
      <c r="E5" s="574"/>
      <c r="F5" s="574"/>
      <c r="G5" s="574"/>
      <c r="H5" s="574"/>
    </row>
    <row r="6" spans="1:8" ht="20.100000000000001" customHeight="1">
      <c r="A6" s="219"/>
    </row>
    <row r="7" spans="1:8" ht="20.100000000000001" customHeight="1">
      <c r="A7" s="67" t="str">
        <f>'Attach 3(JV)'!A7:D7</f>
        <v>Bidder’s Name and Address :</v>
      </c>
    </row>
    <row r="8" spans="1:8" ht="36" customHeight="1">
      <c r="A8" s="589">
        <f>'Attach 3(JV)'!A8:D8</f>
        <v>0</v>
      </c>
      <c r="B8" s="589"/>
      <c r="C8" s="589"/>
      <c r="D8" s="589"/>
    </row>
    <row r="9" spans="1:8">
      <c r="A9" s="223" t="s">
        <v>356</v>
      </c>
      <c r="B9" s="613">
        <f>'Attach 3(JV)'!B9:D9</f>
        <v>0</v>
      </c>
      <c r="C9" s="613"/>
      <c r="D9" s="613"/>
    </row>
    <row r="10" spans="1:8">
      <c r="A10" s="223" t="s">
        <v>358</v>
      </c>
      <c r="B10" s="591">
        <f>'Attach 3(JV)'!B10:D10</f>
        <v>0</v>
      </c>
      <c r="C10" s="591"/>
      <c r="D10" s="591"/>
    </row>
    <row r="11" spans="1:8">
      <c r="B11" s="591">
        <f>'Attach 3(JV)'!B11:D11</f>
        <v>0</v>
      </c>
      <c r="C11" s="591"/>
      <c r="D11" s="591"/>
    </row>
    <row r="12" spans="1:8">
      <c r="A12" s="219"/>
      <c r="B12" s="591">
        <f>'Attach 3(JV)'!B12:D12</f>
        <v>0</v>
      </c>
      <c r="C12" s="591"/>
      <c r="D12" s="591"/>
      <c r="E12" s="220"/>
      <c r="F12" s="220"/>
    </row>
    <row r="13" spans="1:8" ht="15" customHeight="1">
      <c r="A13" s="219"/>
      <c r="B13" s="241"/>
      <c r="C13" s="241"/>
      <c r="D13" s="241"/>
    </row>
    <row r="14" spans="1:8" ht="20.100000000000001" customHeight="1">
      <c r="A14" s="74" t="s">
        <v>559</v>
      </c>
    </row>
    <row r="15" spans="1:8" ht="15" customHeight="1">
      <c r="A15" s="219"/>
    </row>
    <row r="16" spans="1:8" ht="97.9" customHeight="1">
      <c r="A16" s="628" t="str">
        <f>"We hereby declare that the following Work Completion Schedule shall be followed by us in furnishing and installation of the subject package i.e., " &amp;Cover!A2&amp; " for the period commencing from the effective date of Contract to us :"</f>
        <v>We hereby declare that the following Work Completion Schedule shall be followed by us in furnishing and installation of the subject package i.e., 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for the period commencing from the effective date of Contract to us :</v>
      </c>
      <c r="B16" s="628"/>
      <c r="C16" s="628"/>
      <c r="D16" s="628"/>
      <c r="E16" s="628"/>
      <c r="F16" s="628"/>
      <c r="G16" s="628"/>
      <c r="H16" s="628"/>
    </row>
    <row r="17" spans="1:14" ht="20.100000000000001" customHeight="1">
      <c r="A17" s="219"/>
      <c r="B17" s="219"/>
      <c r="C17" s="219"/>
      <c r="D17" s="219"/>
      <c r="E17" s="219"/>
      <c r="F17" s="546"/>
    </row>
    <row r="18" spans="1:14" ht="42" customHeight="1">
      <c r="A18" s="120" t="s">
        <v>354</v>
      </c>
      <c r="B18" s="629" t="s">
        <v>379</v>
      </c>
      <c r="C18" s="630"/>
      <c r="D18" s="631"/>
      <c r="E18" s="632" t="s">
        <v>702</v>
      </c>
      <c r="F18" s="632"/>
      <c r="G18" s="632"/>
      <c r="H18" s="632"/>
    </row>
    <row r="19" spans="1:14" ht="87" customHeight="1">
      <c r="A19" s="121"/>
      <c r="B19" s="619"/>
      <c r="C19" s="620"/>
      <c r="D19" s="621"/>
      <c r="E19" s="547" t="s">
        <v>731</v>
      </c>
      <c r="F19" s="547" t="s">
        <v>731</v>
      </c>
      <c r="G19" s="547" t="s">
        <v>732</v>
      </c>
      <c r="H19" s="525"/>
    </row>
    <row r="20" spans="1:14" ht="33" customHeight="1">
      <c r="A20" s="298">
        <v>1</v>
      </c>
      <c r="B20" s="623" t="s">
        <v>596</v>
      </c>
      <c r="C20" s="623"/>
      <c r="D20" s="623"/>
      <c r="E20" s="527"/>
      <c r="F20" s="527"/>
      <c r="G20" s="527"/>
      <c r="H20" s="350"/>
    </row>
    <row r="21" spans="1:14" ht="22.5" customHeight="1">
      <c r="A21" s="299"/>
      <c r="B21" s="624" t="s">
        <v>595</v>
      </c>
      <c r="C21" s="625"/>
      <c r="D21" s="626"/>
      <c r="E21" s="527"/>
      <c r="F21" s="527"/>
      <c r="G21" s="527"/>
      <c r="H21" s="350"/>
      <c r="N21" s="66" t="s">
        <v>713</v>
      </c>
    </row>
    <row r="22" spans="1:14" ht="53.25" customHeight="1">
      <c r="A22" s="299">
        <v>2</v>
      </c>
      <c r="B22" s="627" t="s">
        <v>597</v>
      </c>
      <c r="C22" s="627"/>
      <c r="D22" s="627"/>
      <c r="E22" s="527"/>
      <c r="F22" s="527"/>
      <c r="G22" s="527"/>
      <c r="H22" s="350"/>
    </row>
    <row r="23" spans="1:14" ht="22.5" customHeight="1">
      <c r="A23" s="299"/>
      <c r="B23" s="624" t="s">
        <v>595</v>
      </c>
      <c r="C23" s="625"/>
      <c r="D23" s="626"/>
      <c r="E23" s="527"/>
      <c r="F23" s="527"/>
      <c r="G23" s="527"/>
      <c r="H23" s="350"/>
    </row>
    <row r="24" spans="1:14" ht="37.5" customHeight="1">
      <c r="A24" s="299">
        <v>3</v>
      </c>
      <c r="B24" s="622" t="s">
        <v>598</v>
      </c>
      <c r="C24" s="622"/>
      <c r="D24" s="622"/>
      <c r="E24" s="527"/>
      <c r="F24" s="527"/>
      <c r="G24" s="527"/>
      <c r="H24" s="350"/>
    </row>
    <row r="25" spans="1:14" ht="22.5" customHeight="1">
      <c r="A25" s="299"/>
      <c r="B25" s="624" t="s">
        <v>595</v>
      </c>
      <c r="C25" s="625"/>
      <c r="D25" s="626"/>
      <c r="E25" s="527"/>
      <c r="F25" s="527"/>
      <c r="G25" s="527"/>
      <c r="H25" s="350"/>
    </row>
    <row r="26" spans="1:14" ht="34.5" customHeight="1">
      <c r="A26" s="299">
        <v>4</v>
      </c>
      <c r="B26" s="622" t="s">
        <v>599</v>
      </c>
      <c r="C26" s="622"/>
      <c r="D26" s="622"/>
      <c r="E26" s="527"/>
      <c r="F26" s="527"/>
      <c r="G26" s="527"/>
      <c r="H26" s="350"/>
    </row>
    <row r="27" spans="1:14" ht="22.5" customHeight="1">
      <c r="A27" s="299"/>
      <c r="B27" s="624" t="s">
        <v>595</v>
      </c>
      <c r="C27" s="625"/>
      <c r="D27" s="626"/>
      <c r="E27" s="527"/>
      <c r="F27" s="527"/>
      <c r="G27" s="527"/>
      <c r="H27" s="350"/>
    </row>
    <row r="28" spans="1:14" ht="35.25" customHeight="1">
      <c r="A28" s="299">
        <v>5</v>
      </c>
      <c r="B28" s="622" t="s">
        <v>600</v>
      </c>
      <c r="C28" s="622"/>
      <c r="D28" s="622"/>
      <c r="E28" s="527"/>
      <c r="F28" s="527"/>
      <c r="G28" s="527"/>
      <c r="H28" s="350"/>
    </row>
    <row r="29" spans="1:14" ht="22.5" customHeight="1">
      <c r="A29" s="299"/>
      <c r="B29" s="624" t="s">
        <v>595</v>
      </c>
      <c r="C29" s="625"/>
      <c r="D29" s="626"/>
      <c r="E29" s="527"/>
      <c r="F29" s="527"/>
      <c r="G29" s="527"/>
      <c r="H29" s="350"/>
    </row>
    <row r="30" spans="1:14" ht="21" customHeight="1">
      <c r="A30" s="299">
        <v>6</v>
      </c>
      <c r="B30" s="627" t="s">
        <v>33</v>
      </c>
      <c r="C30" s="627"/>
      <c r="D30" s="627"/>
      <c r="E30" s="527"/>
      <c r="F30" s="527"/>
      <c r="G30" s="527"/>
      <c r="H30" s="350"/>
    </row>
    <row r="31" spans="1:14" ht="36" customHeight="1">
      <c r="A31" s="299">
        <v>7</v>
      </c>
      <c r="B31" s="622" t="s">
        <v>601</v>
      </c>
      <c r="C31" s="622"/>
      <c r="D31" s="622"/>
      <c r="E31" s="527"/>
      <c r="F31" s="527"/>
      <c r="G31" s="527"/>
      <c r="H31" s="350"/>
    </row>
    <row r="32" spans="1:14" ht="22.5" customHeight="1">
      <c r="A32" s="299"/>
      <c r="B32" s="624" t="s">
        <v>595</v>
      </c>
      <c r="C32" s="625"/>
      <c r="D32" s="626"/>
      <c r="E32" s="527"/>
      <c r="F32" s="527"/>
      <c r="G32" s="527"/>
      <c r="H32" s="350"/>
    </row>
    <row r="33" spans="1:8" ht="34.5" customHeight="1">
      <c r="A33" s="299">
        <v>8</v>
      </c>
      <c r="B33" s="622" t="s">
        <v>602</v>
      </c>
      <c r="C33" s="622"/>
      <c r="D33" s="622"/>
      <c r="E33" s="527"/>
      <c r="F33" s="527"/>
      <c r="G33" s="527"/>
      <c r="H33" s="350"/>
    </row>
    <row r="34" spans="1:8" ht="22.5" customHeight="1">
      <c r="A34" s="299"/>
      <c r="B34" s="624" t="s">
        <v>595</v>
      </c>
      <c r="C34" s="625"/>
      <c r="D34" s="626"/>
      <c r="E34" s="527"/>
      <c r="F34" s="527"/>
      <c r="G34" s="527"/>
      <c r="H34" s="350"/>
    </row>
    <row r="35" spans="1:8" ht="37.5" customHeight="1">
      <c r="A35" s="299">
        <v>9</v>
      </c>
      <c r="B35" s="622" t="s">
        <v>603</v>
      </c>
      <c r="C35" s="622"/>
      <c r="D35" s="622"/>
      <c r="E35" s="527"/>
      <c r="F35" s="527"/>
      <c r="G35" s="527"/>
      <c r="H35" s="350"/>
    </row>
    <row r="36" spans="1:8" ht="22.5" customHeight="1">
      <c r="A36" s="299"/>
      <c r="B36" s="627" t="s">
        <v>595</v>
      </c>
      <c r="C36" s="627"/>
      <c r="D36" s="627"/>
      <c r="E36" s="527"/>
      <c r="F36" s="527"/>
      <c r="G36" s="527"/>
      <c r="H36" s="350"/>
    </row>
    <row r="37" spans="1:8" ht="19.5" customHeight="1">
      <c r="A37" s="300"/>
      <c r="B37" s="79"/>
      <c r="C37" s="79"/>
      <c r="D37" s="79"/>
      <c r="E37" s="301"/>
      <c r="F37" s="301"/>
    </row>
    <row r="38" spans="1:8" ht="33" customHeight="1">
      <c r="A38" s="84" t="s">
        <v>409</v>
      </c>
      <c r="B38" s="114">
        <f>'Name of Bidder'!D36</f>
        <v>0</v>
      </c>
      <c r="D38" s="66"/>
      <c r="E38" s="82" t="s">
        <v>407</v>
      </c>
      <c r="F38" s="82"/>
      <c r="G38" s="67">
        <f>'Attach 3(JV)'!E18</f>
        <v>0</v>
      </c>
      <c r="H38" s="67"/>
    </row>
    <row r="39" spans="1:8" ht="33" customHeight="1">
      <c r="A39" s="84" t="s">
        <v>410</v>
      </c>
      <c r="B39" s="116">
        <f>'Name of Bidder'!D37</f>
        <v>0</v>
      </c>
      <c r="D39" s="66"/>
      <c r="E39" s="82" t="s">
        <v>408</v>
      </c>
      <c r="F39" s="82"/>
      <c r="G39" s="67">
        <f>'Attach 3(JV)'!E19</f>
        <v>0</v>
      </c>
      <c r="H39" s="67"/>
    </row>
    <row r="40" spans="1:8" ht="31.5" customHeight="1">
      <c r="A40" s="633" t="s">
        <v>34</v>
      </c>
      <c r="B40" s="633"/>
      <c r="C40" s="633"/>
      <c r="D40" s="633"/>
      <c r="E40" s="633"/>
      <c r="F40" s="633"/>
      <c r="G40" s="633"/>
      <c r="H40" s="633"/>
    </row>
    <row r="41" spans="1:8" ht="20.100000000000001" customHeight="1">
      <c r="A41" s="68"/>
    </row>
    <row r="42" spans="1:8" ht="20.100000000000001" customHeight="1"/>
    <row r="43" spans="1:8" ht="20.100000000000001" customHeight="1">
      <c r="A43" s="68"/>
    </row>
    <row r="44" spans="1:8" ht="20.100000000000001" customHeight="1"/>
    <row r="45" spans="1:8" ht="20.100000000000001" customHeight="1">
      <c r="A45" s="68"/>
    </row>
    <row r="46" spans="1:8" ht="20.100000000000001" customHeight="1"/>
    <row r="47" spans="1:8" ht="20.100000000000001" customHeight="1">
      <c r="A47" s="68"/>
    </row>
    <row r="48" spans="1:8" ht="20.100000000000001" customHeight="1"/>
    <row r="49" ht="20.100000000000001" customHeight="1"/>
    <row r="50" ht="20.100000000000001" customHeight="1"/>
    <row r="51" ht="20.100000000000001" customHeight="1"/>
  </sheetData>
  <sheetProtection password="D0EE" sheet="1" objects="1" scenarios="1" selectLockedCells="1"/>
  <customSheetViews>
    <customSheetView guid="{0879A158-DD54-438D-853B-7AD4C354BB08}" showPageBreaks="1" showGridLines="0" zeroValues="0" fitToPage="1" printArea="1" hiddenColumns="1" view="pageBreakPreview" topLeftCell="A26">
      <selection activeCell="F22" sqref="F22"/>
      <rowBreaks count="1" manualBreakCount="1">
        <brk id="40" max="4" man="1"/>
      </rowBreaks>
      <pageMargins left="0.43" right="0.37" top="0.59055118110236227" bottom="0.59055118110236227" header="0.35433070866141736" footer="0.35433070866141736"/>
      <pageSetup scale="60" fitToHeight="0" orientation="portrait" r:id="rId1"/>
      <headerFooter alignWithMargins="0">
        <oddFooter>&amp;R&amp;"Book Antiqua,Bold"&amp;8 Page &amp;P of &amp;N</oddFooter>
      </headerFooter>
    </customSheetView>
    <customSheetView guid="{FC91962D-7A67-47B1-B142-1A40A513EDA5}" showPageBreaks="1" showGridLines="0" zeroValues="0" fitToPage="1" printArea="1" hiddenColumns="1" view="pageBreakPreview" topLeftCell="A28">
      <selection activeCell="E36" sqref="E36:F36"/>
      <rowBreaks count="1" manualBreakCount="1">
        <brk id="45" max="4" man="1"/>
      </rowBreaks>
      <pageMargins left="0.43" right="0.37" top="0.59055118110236227" bottom="0.59055118110236227" header="0.35433070866141736" footer="0.35433070866141736"/>
      <pageSetup scale="78" fitToHeight="0" orientation="portrait" r:id="rId2"/>
      <headerFooter alignWithMargins="0">
        <oddFooter>&amp;R&amp;"Book Antiqua,Bold"&amp;8 Page &amp;P of &amp;N</oddFooter>
      </headerFooter>
    </customSheetView>
    <customSheetView guid="{8887C1C9-B397-4D3F-8F05-128368CE5718}" scale="85" showPageBreaks="1" showGridLines="0" zeroValues="0" fitToPage="1" printArea="1" hiddenColumns="1" view="pageBreakPreview" topLeftCell="A31">
      <selection activeCell="E20" sqref="E20:F20"/>
      <rowBreaks count="2" manualBreakCount="2">
        <brk id="29" max="6" man="1"/>
        <brk id="45" max="4" man="1"/>
      </rowBreaks>
      <pageMargins left="0.43" right="0.37" top="0.59055118110236227" bottom="0.59055118110236227" header="0.35433070866141736" footer="0.35433070866141736"/>
      <pageSetup scale="78" fitToHeight="0" orientation="portrait" r:id="rId3"/>
      <headerFooter alignWithMargins="0">
        <oddFooter>&amp;R&amp;"Book Antiqua,Bold"&amp;8 Page &amp;P of &amp;N</oddFooter>
      </headerFooter>
    </customSheetView>
    <customSheetView guid="{D7A8172F-D1E5-494A-89F4-AD40D8BEF5C4}" scale="85" showPageBreaks="1" showGridLines="0" zeroValues="0" fitToPage="1" printArea="1" hiddenRows="1" hiddenColumns="1" view="pageBreakPreview" topLeftCell="A8">
      <selection activeCell="E20" sqref="E20"/>
      <rowBreaks count="2" manualBreakCount="2">
        <brk id="23" max="6" man="1"/>
        <brk id="45" max="4" man="1"/>
      </rowBreaks>
      <pageMargins left="0.43" right="0.37" top="0.59055118110236227" bottom="0.59055118110236227" header="0.35433070866141736" footer="0.35433070866141736"/>
      <pageSetup fitToHeight="0" orientation="portrait" r:id="rId4"/>
      <headerFooter alignWithMargins="0">
        <oddFooter>&amp;R&amp;"Book Antiqua,Bold"&amp;8 Page &amp;P of &amp;N</oddFooter>
      </headerFooter>
    </customSheetView>
    <customSheetView guid="{6E62ED79-41DC-4460-9E23-46ED417B1C82}" scale="85" showPageBreaks="1" showGridLines="0" zeroValues="0" fitToPage="1" printArea="1" hiddenRows="1" hiddenColumns="1" view="pageBreakPreview" topLeftCell="A16">
      <selection activeCell="E36" sqref="E36"/>
      <rowBreaks count="2" manualBreakCount="2">
        <brk id="23" max="6" man="1"/>
        <brk id="45" max="4" man="1"/>
      </rowBreaks>
      <pageMargins left="0.43" right="0.37" top="0.59055118110236227" bottom="0.59055118110236227" header="0.35433070866141736" footer="0.35433070866141736"/>
      <pageSetup fitToHeight="0" orientation="portrait" r:id="rId5"/>
      <headerFooter alignWithMargins="0">
        <oddFooter>&amp;R&amp;"Book Antiqua,Bold"&amp;8 Page &amp;P of &amp;N</oddFooter>
      </headerFooter>
    </customSheetView>
    <customSheetView guid="{779D020E-2103-49E4-BA40-2BFE876ECC19}" scale="85" showPageBreaks="1" showGridLines="0" zeroValues="0" fitToPage="1" printArea="1" hiddenColumns="1" view="pageBreakPreview" topLeftCell="A20">
      <selection activeCell="E20" sqref="E20"/>
      <rowBreaks count="2" manualBreakCount="2">
        <brk id="25" max="6" man="1"/>
        <brk id="45" max="4" man="1"/>
      </rowBreaks>
      <pageMargins left="0.43" right="0.37" top="0.59055118110236227" bottom="0.59055118110236227" header="0.35433070866141736" footer="0.35433070866141736"/>
      <pageSetup scale="84" fitToHeight="0" orientation="portrait" r:id="rId6"/>
      <headerFooter alignWithMargins="0">
        <oddFooter>&amp;R&amp;"Book Antiqua,Bold"&amp;8 Page &amp;P of &amp;N</oddFooter>
      </headerFooter>
    </customSheetView>
    <customSheetView guid="{444D6BB9-BE75-44E6-B90B-FC91606CCA8D}" showGridLines="0" zeroValues="0" fitToPage="1" hiddenColumns="1">
      <selection activeCell="G22" sqref="G22"/>
      <rowBreaks count="1" manualBreakCount="1">
        <brk id="43" max="4" man="1"/>
      </rowBreaks>
      <pageMargins left="0.43" right="0.37" top="0.59055118110236227" bottom="0.59055118110236227" header="0.35433070866141736" footer="0.35433070866141736"/>
      <pageSetup scale="79" fitToHeight="0" orientation="portrait" r:id="rId7"/>
      <headerFooter alignWithMargins="0">
        <oddFooter>&amp;R&amp;"Book Antiqua,Bold"&amp;8 Page &amp;P of &amp;N</oddFooter>
      </headerFooter>
    </customSheetView>
    <customSheetView guid="{9D1D697F-7D4B-4A7B-89A2-50C581E5AD50}" scale="85" showPageBreaks="1" showGridLines="0" zeroValues="0" fitToPage="1" printArea="1" hiddenColumns="1" view="pageBreakPreview">
      <selection activeCell="E36" sqref="E36:G36"/>
      <rowBreaks count="2" manualBreakCount="2">
        <brk id="30" max="10" man="1"/>
        <brk id="43" max="4" man="1"/>
      </rowBreaks>
      <pageMargins left="0.43" right="0.37" top="0.59055118110236227" bottom="0.59055118110236227" header="0.35433070866141736" footer="0.35433070866141736"/>
      <pageSetup scale="83" fitToHeight="0" orientation="portrait" r:id="rId8"/>
      <headerFooter alignWithMargins="0">
        <oddFooter>&amp;R&amp;"Book Antiqua,Bold"&amp;8 Page &amp;P of &amp;N</oddFooter>
      </headerFooter>
    </customSheetView>
    <customSheetView guid="{41517F17-9437-4AD4-BDC7-F1CB794B0D50}" scale="85" showPageBreaks="1" showGridLines="0" zeroValues="0" fitToPage="1" printArea="1" hiddenColumns="1" view="pageBreakPreview" topLeftCell="A31">
      <selection activeCell="E36" sqref="E36:K36"/>
      <rowBreaks count="2" manualBreakCount="2">
        <brk id="31" max="10" man="1"/>
        <brk id="43" max="4" man="1"/>
      </rowBreaks>
      <pageMargins left="0.43" right="0.37" top="0.59055118110236227" bottom="0.59055118110236227" header="0.35433070866141736" footer="0.35433070866141736"/>
      <pageSetup scale="83" fitToHeight="0" orientation="portrait" r:id="rId9"/>
      <headerFooter alignWithMargins="0">
        <oddFooter>&amp;R&amp;"Book Antiqua,Bold"&amp;8 Page &amp;P of &amp;N</oddFooter>
      </headerFooter>
    </customSheetView>
    <customSheetView guid="{9E19628B-B043-414A-9658-72D541A297B9}" scale="85" showPageBreaks="1" showGridLines="0" zeroValues="0" fitToPage="1" printArea="1" hiddenColumns="1" view="pageBreakPreview" topLeftCell="A10">
      <selection activeCell="E20" sqref="E20:G20"/>
      <rowBreaks count="2" manualBreakCount="2">
        <brk id="29" max="10" man="1"/>
        <brk id="43" max="4" man="1"/>
      </rowBreaks>
      <pageMargins left="0.43" right="0.37" top="0.59055118110236227" bottom="0.59055118110236227" header="0.35433070866141736" footer="0.35433070866141736"/>
      <pageSetup scale="85" fitToHeight="0" orientation="portrait" r:id="rId10"/>
      <headerFooter alignWithMargins="0">
        <oddFooter>&amp;R&amp;"Book Antiqua,Bold"&amp;8 Page &amp;P of &amp;N</oddFooter>
      </headerFooter>
    </customSheetView>
    <customSheetView guid="{8824EE0C-9A04-4783-A595-A17C9E460B26}" scale="85" showPageBreaks="1" showGridLines="0" zeroValues="0" fitToPage="1" printArea="1" hiddenColumns="1" view="pageBreakPreview" topLeftCell="A20">
      <selection activeCell="H24" sqref="H24:J24"/>
      <rowBreaks count="2" manualBreakCount="2">
        <brk id="31" max="9" man="1"/>
        <brk id="43" max="4" man="1"/>
      </rowBreaks>
      <pageMargins left="0.43" right="0.37" top="0.59055118110236227" bottom="0.59055118110236227" header="0.35433070866141736" footer="0.35433070866141736"/>
      <pageSetup scale="80" fitToHeight="0" orientation="portrait" r:id="rId11"/>
      <headerFooter alignWithMargins="0">
        <oddFooter>&amp;R&amp;"Book Antiqua,Bold"&amp;8 Page &amp;P of &amp;N</oddFooter>
      </headerFooter>
    </customSheetView>
    <customSheetView guid="{CB0DECE2-6E5A-4707-AFD6-84F5F585124E}" scale="85" showPageBreaks="1" showGridLines="0" zeroValues="0" fitToPage="1" printArea="1" hiddenColumns="1" view="pageBreakPreview" topLeftCell="A20">
      <selection activeCell="E20" sqref="E20:G20"/>
      <rowBreaks count="2" manualBreakCount="2">
        <brk id="31" max="9" man="1"/>
        <brk id="43" max="4" man="1"/>
      </rowBreaks>
      <pageMargins left="0.43" right="0.37" top="0.59055118110236227" bottom="0.59055118110236227" header="0.35433070866141736" footer="0.35433070866141736"/>
      <pageSetup scale="80" fitToHeight="0" orientation="portrait" r:id="rId12"/>
      <headerFooter alignWithMargins="0">
        <oddFooter>&amp;R&amp;"Book Antiqua,Bold"&amp;8 Page &amp;P of &amp;N</oddFooter>
      </headerFooter>
    </customSheetView>
    <customSheetView guid="{7B0B13FF-7BD8-476F-81DC-DC5A07775921}" scale="85" showPageBreaks="1" showGridLines="0" zeroValues="0" printArea="1" view="pageBreakPreview" topLeftCell="A28">
      <selection activeCell="E22" sqref="E22:G22"/>
      <rowBreaks count="2" manualBreakCount="2">
        <brk id="31" max="9" man="1"/>
        <brk id="42" max="4" man="1"/>
      </rowBreaks>
      <pageMargins left="0.43" right="0.37" top="0.59055118110236227" bottom="0.59055118110236227" header="0.35433070866141736" footer="0.35433070866141736"/>
      <pageSetup scale="79" orientation="portrait" r:id="rId1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J21" sqref="J21"/>
      <rowBreaks count="2" manualBreakCount="2">
        <brk id="30" max="9" man="1"/>
        <brk id="42" max="4" man="1"/>
      </rowBreaks>
      <pageMargins left="0.43" right="0.37" top="0.59055118110236227" bottom="0.59055118110236227" header="0.35433070866141736" footer="0.35433070866141736"/>
      <pageSetup scale="79" orientation="portrait" r:id="rId14"/>
      <headerFooter alignWithMargins="0">
        <oddFooter>&amp;R&amp;"Book Antiqua,Bold"&amp;8 Page &amp;P of &amp;N</oddFooter>
      </headerFooter>
    </customSheetView>
    <customSheetView guid="{CD4CA1A8-824A-452F-BDBA-32A47C1B3013}"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5"/>
      <headerFooter alignWithMargins="0">
        <oddFooter>&amp;R&amp;"Book Antiqua,Bold"&amp;8 Page &amp;P of &amp;N</oddFooter>
      </headerFooter>
    </customSheetView>
    <customSheetView guid="{237D8718-39ED-4FFE-B3B2-D1192F8D2E87}" scale="90" showPageBreaks="1" showGridLines="0" printArea="1" view="pageBreakPreview">
      <selection activeCell="E19" sqref="E19"/>
      <rowBreaks count="1" manualBreakCount="1">
        <brk id="30" max="4" man="1"/>
      </rowBreaks>
      <pageMargins left="0.74803149606299213" right="0.62992125984251968" top="0.59055118110236227" bottom="0.59055118110236227" header="0.35433070866141736" footer="0.35433070866141736"/>
      <pageSetup scale="90" orientation="portrait" r:id="rId1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9">
      <selection activeCell="E22" sqref="E22"/>
      <rowBreaks count="1" manualBreakCount="1">
        <brk id="30" max="4" man="1"/>
      </rowBreaks>
      <pageMargins left="0.74803149606299213" right="0.62992125984251968" top="0.59055118110236227" bottom="0.59055118110236227" header="0.35433070866141736" footer="0.35433070866141736"/>
      <pageSetup scale="90" orientation="portrait" r:id="rId20"/>
      <headerFooter alignWithMargins="0">
        <oddFooter>&amp;R&amp;"Book Antiqua,Bold"&amp;8 Page &amp;P of &amp;N</oddFooter>
      </headerFooter>
    </customSheetView>
    <customSheetView guid="{3545AE1A-D3DD-4FC8-880A-180A3F66AD42}" scale="85" showPageBreaks="1" showGridLines="0" zeroValues="0" printArea="1" view="pageBreakPreview" topLeftCell="A20">
      <selection activeCell="F22" sqref="F22"/>
      <rowBreaks count="2" manualBreakCount="2">
        <brk id="33" max="9" man="1"/>
        <brk id="42" max="4" man="1"/>
      </rowBreaks>
      <pageMargins left="0.43" right="0.37" top="0.59055118110236227" bottom="0.59055118110236227" header="0.35433070866141736" footer="0.35433070866141736"/>
      <pageSetup scale="79" orientation="portrait" r:id="rId21"/>
      <headerFooter alignWithMargins="0">
        <oddFooter>&amp;R&amp;"Book Antiqua,Bold"&amp;8 Page &amp;P of &amp;N</oddFooter>
      </headerFooter>
    </customSheetView>
    <customSheetView guid="{9B59C289-E65D-4B6D-A1A9-233CB1CCDF5A}" scale="85" showPageBreaks="1" showGridLines="0" zeroValues="0" fitToPage="1" printArea="1" hiddenColumns="1" view="pageBreakPreview" topLeftCell="A20">
      <selection activeCell="E20" sqref="E20:G20"/>
      <rowBreaks count="2" manualBreakCount="2">
        <brk id="31" max="9" man="1"/>
        <brk id="43" max="4" man="1"/>
      </rowBreaks>
      <pageMargins left="0.43" right="0.37" top="0.59055118110236227" bottom="0.59055118110236227" header="0.35433070866141736" footer="0.35433070866141736"/>
      <pageSetup scale="79" fitToHeight="0" orientation="portrait" r:id="rId22"/>
      <headerFooter alignWithMargins="0">
        <oddFooter>&amp;R&amp;"Book Antiqua,Bold"&amp;8 Page &amp;P of &amp;N</oddFooter>
      </headerFooter>
    </customSheetView>
    <customSheetView guid="{2B636DF5-20E3-41B1-AF14-3AB2D19DB17E}" scale="85" showPageBreaks="1" showGridLines="0" zeroValues="0" fitToPage="1" printArea="1" hiddenColumns="1" view="pageBreakPreview">
      <selection activeCell="E36" sqref="E36:G36"/>
      <rowBreaks count="2" manualBreakCount="2">
        <brk id="30" max="10" man="1"/>
        <brk id="43" max="4" man="1"/>
      </rowBreaks>
      <pageMargins left="0.43" right="0.37" top="0.59055118110236227" bottom="0.59055118110236227" header="0.35433070866141736" footer="0.35433070866141736"/>
      <pageSetup scale="83" fitToHeight="0" orientation="portrait" r:id="rId23"/>
      <headerFooter alignWithMargins="0">
        <oddFooter>&amp;R&amp;"Book Antiqua,Bold"&amp;8 Page &amp;P of &amp;N</oddFooter>
      </headerFooter>
    </customSheetView>
    <customSheetView guid="{57F05989-CAA1-419A-86AE-3DA2942F6BAF}" showGridLines="0" zeroValues="0" fitToPage="1" hiddenColumns="1">
      <selection activeCell="M19" sqref="M19"/>
      <rowBreaks count="1" manualBreakCount="1">
        <brk id="43" max="4" man="1"/>
      </rowBreaks>
      <pageMargins left="0.43" right="0.37" top="0.59055118110236227" bottom="0.59055118110236227" header="0.35433070866141736" footer="0.35433070866141736"/>
      <pageSetup scale="79" fitToHeight="0" orientation="portrait" r:id="rId24"/>
      <headerFooter alignWithMargins="0">
        <oddFooter>&amp;R&amp;"Book Antiqua,Bold"&amp;8 Page &amp;P of &amp;N</oddFooter>
      </headerFooter>
    </customSheetView>
    <customSheetView guid="{39A11D1B-FC08-4BC0-8BFA-8F6D6D4E6E39}" showGridLines="0" zeroValues="0" fitToPage="1" printArea="1" hiddenColumns="1" topLeftCell="A7">
      <selection activeCell="E20" sqref="E20:K20"/>
      <rowBreaks count="1" manualBreakCount="1">
        <brk id="43" max="4" man="1"/>
      </rowBreaks>
      <pageMargins left="0.43" right="0.37" top="0.59055118110236227" bottom="0.59055118110236227" header="0.35433070866141736" footer="0.35433070866141736"/>
      <pageSetup scale="79" fitToHeight="0" orientation="portrait" r:id="rId25"/>
      <headerFooter alignWithMargins="0">
        <oddFooter>&amp;R&amp;"Book Antiqua,Bold"&amp;8 Page &amp;P of &amp;N</oddFooter>
      </headerFooter>
    </customSheetView>
    <customSheetView guid="{694FCF37-9FD0-4AE0-9718-E553F1189569}" scale="85" showPageBreaks="1" showGridLines="0" zeroValues="0" fitToPage="1" printArea="1" hiddenColumns="1" view="pageBreakPreview" topLeftCell="A8">
      <selection activeCell="F36" sqref="F36"/>
      <rowBreaks count="2" manualBreakCount="2">
        <brk id="29" max="6" man="1"/>
        <brk id="45" max="4" man="1"/>
      </rowBreaks>
      <pageMargins left="0.43" right="0.37" top="0.59055118110236227" bottom="0.59055118110236227" header="0.35433070866141736" footer="0.35433070866141736"/>
      <pageSetup scale="78" fitToHeight="0" orientation="portrait" r:id="rId26"/>
      <headerFooter alignWithMargins="0">
        <oddFooter>&amp;R&amp;"Book Antiqua,Bold"&amp;8 Page &amp;P of &amp;N</oddFooter>
      </headerFooter>
    </customSheetView>
    <customSheetView guid="{1B809EF8-CAC3-4DFB-B8F9-276F579FD60D}" scale="85" showPageBreaks="1" showGridLines="0" zeroValues="0" fitToPage="1" printArea="1" hiddenColumns="1" view="pageBreakPreview" topLeftCell="A31">
      <selection activeCell="E20" sqref="E20:F20"/>
      <rowBreaks count="2" manualBreakCount="2">
        <brk id="29" max="6" man="1"/>
        <brk id="45" max="4" man="1"/>
      </rowBreaks>
      <pageMargins left="0.43" right="0.37" top="0.59055118110236227" bottom="0.59055118110236227" header="0.35433070866141736" footer="0.35433070866141736"/>
      <pageSetup scale="78" fitToHeight="0" orientation="portrait" r:id="rId27"/>
      <headerFooter alignWithMargins="0">
        <oddFooter>&amp;R&amp;"Book Antiqua,Bold"&amp;8 Page &amp;P of &amp;N</oddFooter>
      </headerFooter>
    </customSheetView>
  </customSheetViews>
  <mergeCells count="29">
    <mergeCell ref="B18:D18"/>
    <mergeCell ref="E18:H18"/>
    <mergeCell ref="B22:D22"/>
    <mergeCell ref="A40:H40"/>
    <mergeCell ref="B36:D36"/>
    <mergeCell ref="B34:D34"/>
    <mergeCell ref="B31:D31"/>
    <mergeCell ref="B35:D35"/>
    <mergeCell ref="B26:D26"/>
    <mergeCell ref="B21:D21"/>
    <mergeCell ref="B32:D32"/>
    <mergeCell ref="B23:D23"/>
    <mergeCell ref="B25:D25"/>
    <mergeCell ref="A3:H3"/>
    <mergeCell ref="B11:D11"/>
    <mergeCell ref="B12:D12"/>
    <mergeCell ref="B19:D19"/>
    <mergeCell ref="B33:D33"/>
    <mergeCell ref="A5:H5"/>
    <mergeCell ref="B9:D9"/>
    <mergeCell ref="B10:D10"/>
    <mergeCell ref="B28:D28"/>
    <mergeCell ref="B20:D20"/>
    <mergeCell ref="A8:D8"/>
    <mergeCell ref="B29:D29"/>
    <mergeCell ref="B27:D27"/>
    <mergeCell ref="B30:D30"/>
    <mergeCell ref="B24:D24"/>
    <mergeCell ref="A16:H16"/>
  </mergeCells>
  <phoneticPr fontId="5" type="noConversion"/>
  <dataValidations count="1">
    <dataValidation type="whole" operator="lessThanOrEqual" allowBlank="1" showInputMessage="1" showErrorMessage="1" sqref="E36:G36">
      <formula1>18</formula1>
    </dataValidation>
  </dataValidations>
  <pageMargins left="0.43" right="0.37" top="0.59055118110236227" bottom="0.59055118110236227" header="0.35433070866141736" footer="0.35433070866141736"/>
  <pageSetup scale="60" fitToHeight="0" orientation="portrait" r:id="rId28"/>
  <headerFooter alignWithMargins="0">
    <oddFooter>&amp;R&amp;"Book Antiqua,Bold"&amp;8 Page &amp;P of &amp;N</oddFooter>
  </headerFooter>
  <rowBreaks count="1" manualBreakCount="1">
    <brk id="40" max="4" man="1"/>
  </rowBreaks>
  <drawing r:id="rId29"/>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dimension ref="A1:I33"/>
  <sheetViews>
    <sheetView showGridLines="0" showZeros="0" view="pageBreakPreview" topLeftCell="A13" zoomScale="115" zoomScaleNormal="100" zoomScaleSheetLayoutView="115" workbookViewId="0">
      <selection activeCell="D17" sqref="D17"/>
    </sheetView>
  </sheetViews>
  <sheetFormatPr defaultColWidth="9.140625" defaultRowHeight="16.5"/>
  <cols>
    <col min="1" max="1" width="12.140625" style="74" customWidth="1"/>
    <col min="2" max="2" width="20.5703125" style="74" customWidth="1"/>
    <col min="3" max="3" width="11.42578125" style="74" customWidth="1"/>
    <col min="4" max="4" width="24.140625" style="74" customWidth="1"/>
    <col min="5" max="5" width="38.140625" style="74" customWidth="1"/>
    <col min="6" max="8" width="9.140625" style="74"/>
    <col min="9" max="16384" width="9.140625" style="66"/>
  </cols>
  <sheetData>
    <row r="1" spans="1:9" ht="21.75" customHeight="1">
      <c r="A1" s="64" t="str">
        <f>Cover!A3</f>
        <v>SPEC. NO.: CC-CS/906-NR1/RT-3925/3/G4</v>
      </c>
      <c r="B1" s="201"/>
      <c r="C1" s="201"/>
      <c r="D1" s="201"/>
      <c r="E1" s="63" t="s">
        <v>612</v>
      </c>
    </row>
    <row r="2" spans="1:9">
      <c r="A2" s="230"/>
      <c r="B2" s="230"/>
      <c r="C2" s="230"/>
      <c r="D2" s="230"/>
      <c r="E2" s="230"/>
    </row>
    <row r="3" spans="1:9" ht="153.75" customHeight="1">
      <c r="A3" s="635"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635"/>
      <c r="C3" s="635"/>
      <c r="D3" s="635"/>
      <c r="E3" s="635"/>
      <c r="F3" s="249"/>
      <c r="G3" s="249"/>
      <c r="H3" s="249"/>
    </row>
    <row r="4" spans="1:9" ht="20.100000000000001" customHeight="1">
      <c r="A4" s="122"/>
      <c r="H4" s="215"/>
      <c r="I4" s="216"/>
    </row>
    <row r="5" spans="1:9" ht="20.100000000000001" customHeight="1">
      <c r="A5" s="574" t="s">
        <v>380</v>
      </c>
      <c r="B5" s="574"/>
      <c r="C5" s="574"/>
      <c r="D5" s="574"/>
      <c r="E5" s="574"/>
      <c r="F5" s="67"/>
      <c r="H5" s="215"/>
      <c r="I5" s="218"/>
    </row>
    <row r="6" spans="1:9" ht="20.100000000000001" customHeight="1">
      <c r="A6" s="219"/>
      <c r="H6" s="215"/>
      <c r="I6" s="218"/>
    </row>
    <row r="7" spans="1:9" ht="20.100000000000001" customHeight="1">
      <c r="A7" s="67" t="str">
        <f>'Attach 3(JV)'!A7:D7</f>
        <v>Bidder’s Name and Address :</v>
      </c>
      <c r="E7" s="69" t="str">
        <f>'Attach 3(JV)'!E7</f>
        <v>To:</v>
      </c>
      <c r="H7" s="215"/>
      <c r="I7" s="218"/>
    </row>
    <row r="8" spans="1:9" ht="36" customHeight="1">
      <c r="A8" s="589">
        <f>'Attach 3(JV)'!A8:D8</f>
        <v>0</v>
      </c>
      <c r="B8" s="589"/>
      <c r="C8" s="589"/>
      <c r="D8" s="589"/>
      <c r="E8" s="70" t="str">
        <f>'Attach 3(JV)'!E8</f>
        <v>Contract Services</v>
      </c>
      <c r="H8" s="215"/>
      <c r="I8" s="218"/>
    </row>
    <row r="9" spans="1:9">
      <c r="A9" s="223" t="s">
        <v>356</v>
      </c>
      <c r="B9" s="613">
        <f>'Attach 3(JV)'!B9:D9</f>
        <v>0</v>
      </c>
      <c r="C9" s="613"/>
      <c r="D9" s="613"/>
      <c r="E9" s="70" t="str">
        <f>'Attach 3(JV)'!E9</f>
        <v>Power Grid Corporation of India Ltd.,</v>
      </c>
      <c r="H9" s="215"/>
      <c r="I9" s="218"/>
    </row>
    <row r="10" spans="1:9">
      <c r="A10" s="223" t="s">
        <v>358</v>
      </c>
      <c r="B10" s="591">
        <f>'Attach 3(JV)'!B10:D10</f>
        <v>0</v>
      </c>
      <c r="C10" s="591"/>
      <c r="D10" s="591"/>
      <c r="E10" s="70" t="str">
        <f>'Attach 3(JV)'!E10</f>
        <v>"Saudamini", Plot No. 2, Sector 29</v>
      </c>
      <c r="H10" s="215"/>
      <c r="I10" s="218"/>
    </row>
    <row r="11" spans="1:9">
      <c r="B11" s="591">
        <f>'Attach 3(JV)'!B11:D11</f>
        <v>0</v>
      </c>
      <c r="C11" s="591"/>
      <c r="D11" s="591"/>
      <c r="E11" s="70" t="str">
        <f>'Attach 3(JV)'!E11</f>
        <v>Gurgaon (Haryana) - 122001</v>
      </c>
    </row>
    <row r="12" spans="1:9">
      <c r="A12" s="219"/>
      <c r="B12" s="591">
        <f>'Attach 3(JV)'!B12:D12</f>
        <v>0</v>
      </c>
      <c r="C12" s="591"/>
      <c r="D12" s="591"/>
      <c r="E12" s="220"/>
    </row>
    <row r="13" spans="1:9" ht="20.100000000000001" customHeight="1">
      <c r="A13" s="219"/>
      <c r="B13" s="302"/>
      <c r="C13" s="302"/>
      <c r="D13" s="302"/>
      <c r="G13" s="220"/>
    </row>
    <row r="14" spans="1:9" ht="20.100000000000001" customHeight="1"/>
    <row r="15" spans="1:9" ht="20.100000000000001" customHeight="1"/>
    <row r="16" spans="1:9" ht="283.5" customHeight="1">
      <c r="A16" s="634" t="s">
        <v>728</v>
      </c>
      <c r="B16" s="634"/>
      <c r="C16" s="634"/>
      <c r="D16" s="634"/>
      <c r="E16" s="634"/>
    </row>
    <row r="17" spans="1:5" ht="24.75" customHeight="1">
      <c r="A17" s="76"/>
      <c r="B17" s="76"/>
      <c r="C17" s="76"/>
      <c r="D17" s="442"/>
      <c r="E17" s="442"/>
    </row>
    <row r="18" spans="1:5" ht="24" customHeight="1">
      <c r="A18" s="84" t="s">
        <v>409</v>
      </c>
      <c r="B18" s="114">
        <f>'Name of Bidder'!D36</f>
        <v>0</v>
      </c>
      <c r="C18" s="115"/>
      <c r="D18" s="85" t="s">
        <v>407</v>
      </c>
      <c r="E18" s="116">
        <f>'Name of Bidder'!D33</f>
        <v>0</v>
      </c>
    </row>
    <row r="19" spans="1:5" ht="24" customHeight="1">
      <c r="A19" s="84" t="s">
        <v>410</v>
      </c>
      <c r="B19" s="116">
        <f>'Name of Bidder'!D37</f>
        <v>0</v>
      </c>
      <c r="C19" s="115"/>
      <c r="D19" s="85" t="s">
        <v>408</v>
      </c>
      <c r="E19" s="116">
        <f>'Name of Bidder'!D34</f>
        <v>0</v>
      </c>
    </row>
    <row r="20" spans="1:5" ht="33" customHeight="1">
      <c r="B20" s="115"/>
      <c r="C20" s="115"/>
      <c r="D20" s="85"/>
      <c r="E20" s="115"/>
    </row>
    <row r="21" spans="1:5" ht="20.100000000000001" customHeight="1"/>
    <row r="22" spans="1:5" ht="20.100000000000001" customHeight="1">
      <c r="A22" s="68"/>
    </row>
    <row r="23" spans="1:5" ht="20.100000000000001" customHeight="1"/>
    <row r="24" spans="1:5" ht="20.100000000000001" customHeight="1"/>
    <row r="25" spans="1:5" ht="20.100000000000001" customHeight="1">
      <c r="A25" s="68"/>
    </row>
    <row r="26" spans="1:5" ht="20.100000000000001" customHeight="1"/>
    <row r="27" spans="1:5" ht="20.100000000000001" customHeight="1">
      <c r="A27" s="68"/>
    </row>
    <row r="28" spans="1:5" ht="20.100000000000001" customHeight="1"/>
    <row r="29" spans="1:5" ht="20.100000000000001" customHeight="1">
      <c r="A29" s="68"/>
    </row>
    <row r="30" spans="1:5" ht="20.100000000000001" customHeight="1"/>
    <row r="31" spans="1:5" ht="20.100000000000001" customHeight="1"/>
    <row r="32" spans="1:5" ht="20.100000000000001" customHeight="1"/>
    <row r="33" ht="20.100000000000001" customHeight="1"/>
  </sheetData>
  <sheetProtection password="D0EE" sheet="1" objects="1" scenarios="1" selectLockedCells="1"/>
  <customSheetViews>
    <customSheetView guid="{0879A158-DD54-438D-853B-7AD4C354BB08}" scale="115" showPageBreaks="1" showGridLines="0" zeroValues="0" printArea="1" view="pageBreakPreview" topLeftCell="A13">
      <selection activeCell="D17" sqref="D17"/>
      <pageMargins left="0.75" right="0.63" top="0.69" bottom="0.6" header="0.42" footer="0.35"/>
      <pageSetup scale="90" orientation="portrait" r:id="rId1"/>
      <headerFooter alignWithMargins="0">
        <oddFooter>&amp;R&amp;"Book Antiqua,Bold"&amp;8 Page &amp;P of &amp;N</oddFooter>
      </headerFooter>
    </customSheetView>
    <customSheetView guid="{FC91962D-7A67-47B1-B142-1A40A513EDA5}" scale="115" showPageBreaks="1" showGridLines="0" zeroValues="0" printArea="1" view="pageBreakPreview" topLeftCell="A13">
      <selection activeCell="D17" sqref="D17"/>
      <pageMargins left="0.75" right="0.63" top="0.69" bottom="0.6" header="0.42" footer="0.35"/>
      <pageSetup scale="94" orientation="portrait" r:id="rId2"/>
      <headerFooter alignWithMargins="0">
        <oddFooter>&amp;R&amp;"Book Antiqua,Bold"&amp;8 Page &amp;P of &amp;N</oddFooter>
      </headerFooter>
    </customSheetView>
    <customSheetView guid="{8887C1C9-B397-4D3F-8F05-128368CE5718}" showPageBreaks="1" showGridLines="0" zeroValues="0" printArea="1" view="pageBreakPreview">
      <selection activeCell="D17" sqref="D17"/>
      <pageMargins left="0.75" right="0.63" top="0.69" bottom="0.6" header="0.42" footer="0.35"/>
      <pageSetup scale="94" orientation="portrait" r:id="rId3"/>
      <headerFooter alignWithMargins="0">
        <oddFooter>&amp;R&amp;"Book Antiqua,Bold"&amp;8 Page &amp;P of &amp;N</oddFooter>
      </headerFooter>
    </customSheetView>
    <customSheetView guid="{D7A8172F-D1E5-494A-89F4-AD40D8BEF5C4}" showPageBreaks="1" showGridLines="0" zeroValues="0" printArea="1" view="pageBreakPreview" topLeftCell="A13">
      <selection activeCell="D17" sqref="D17"/>
      <pageMargins left="0.75" right="0.63" top="0.69" bottom="0.6" header="0.42" footer="0.35"/>
      <pageSetup scale="94" orientation="portrait" r:id="rId4"/>
      <headerFooter alignWithMargins="0">
        <oddFooter>&amp;R&amp;"Book Antiqua,Bold"&amp;8 Page &amp;P of &amp;N</oddFooter>
      </headerFooter>
    </customSheetView>
    <customSheetView guid="{6E62ED79-41DC-4460-9E23-46ED417B1C82}" showPageBreaks="1" showGridLines="0" zeroValues="0" printArea="1" view="pageBreakPreview" topLeftCell="A7">
      <selection activeCell="D17" sqref="D17"/>
      <pageMargins left="0.75" right="0.63" top="0.69" bottom="0.6" header="0.42" footer="0.35"/>
      <pageSetup scale="94" orientation="portrait" r:id="rId5"/>
      <headerFooter alignWithMargins="0">
        <oddFooter>&amp;R&amp;"Book Antiqua,Bold"&amp;8 Page &amp;P of &amp;N</oddFooter>
      </headerFooter>
    </customSheetView>
    <customSheetView guid="{779D020E-2103-49E4-BA40-2BFE876ECC19}" showPageBreaks="1" showGridLines="0" zeroValues="0" printArea="1" view="pageBreakPreview" topLeftCell="A4">
      <selection activeCell="D17" sqref="D17"/>
      <pageMargins left="0.75" right="0.63" top="0.69" bottom="0.6" header="0.42" footer="0.35"/>
      <pageSetup scale="94" orientation="portrait" r:id="rId6"/>
      <headerFooter alignWithMargins="0">
        <oddFooter>&amp;R&amp;"Book Antiqua,Bold"&amp;8 Page &amp;P of &amp;N</oddFooter>
      </headerFooter>
    </customSheetView>
    <customSheetView guid="{444D6BB9-BE75-44E6-B90B-FC91606CCA8D}" showGridLines="0" zeroValues="0">
      <selection activeCell="D17" sqref="D17"/>
      <pageMargins left="0.75" right="0.63" top="0.69" bottom="0.6" header="0.42" footer="0.35"/>
      <pageSetup scale="94" orientation="portrait" r:id="rId7"/>
      <headerFooter alignWithMargins="0">
        <oddFooter>&amp;R&amp;"Book Antiqua,Bold"&amp;8 Page &amp;P of &amp;N</oddFooter>
      </headerFooter>
    </customSheetView>
    <customSheetView guid="{9D1D697F-7D4B-4A7B-89A2-50C581E5AD50}" showPageBreaks="1" showGridLines="0" zeroValues="0" printArea="1" view="pageBreakPreview" topLeftCell="A7">
      <selection activeCell="D18" sqref="D18:E18"/>
      <pageMargins left="0.75" right="0.63" top="0.69" bottom="0.6" header="0.42" footer="0.35"/>
      <pageSetup scale="94" orientation="portrait" r:id="rId8"/>
      <headerFooter alignWithMargins="0">
        <oddFooter>&amp;R&amp;"Book Antiqua,Bold"&amp;8 Page &amp;P of &amp;N</oddFooter>
      </headerFooter>
    </customSheetView>
    <customSheetView guid="{41517F17-9437-4AD4-BDC7-F1CB794B0D50}" showPageBreaks="1" showGridLines="0" zeroValues="0" printArea="1" view="pageBreakPreview" topLeftCell="A13">
      <selection activeCell="D19" sqref="D19:E19"/>
      <pageMargins left="0.75" right="0.63" top="0.69" bottom="0.6" header="0.42" footer="0.35"/>
      <pageSetup scale="94" orientation="portrait" r:id="rId9"/>
      <headerFooter alignWithMargins="0">
        <oddFooter>&amp;R&amp;"Book Antiqua,Bold"&amp;8 Page &amp;P of &amp;N</oddFooter>
      </headerFooter>
    </customSheetView>
    <customSheetView guid="{9E19628B-B043-414A-9658-72D541A297B9}" showPageBreaks="1" showGridLines="0" zeroValues="0" printArea="1" hiddenRows="1" view="pageBreakPreview" topLeftCell="A14">
      <selection activeCell="D20" sqref="D20:E20"/>
      <pageMargins left="0.75" right="0.63" top="0.69" bottom="0.6" header="0.42" footer="0.35"/>
      <pageSetup scale="94" orientation="portrait" r:id="rId10"/>
      <headerFooter alignWithMargins="0">
        <oddFooter>&amp;R&amp;"Book Antiqua,Bold"&amp;8 Page &amp;P of &amp;N</oddFooter>
      </headerFooter>
    </customSheetView>
    <customSheetView guid="{8824EE0C-9A04-4783-A595-A17C9E460B26}" showPageBreaks="1" showGridLines="0" zeroValues="0" printArea="1" hiddenRows="1" view="pageBreakPreview" topLeftCell="A7">
      <selection activeCell="D18" sqref="D18:E18"/>
      <pageMargins left="0.75" right="0.63" top="0.69" bottom="0.6" header="0.42" footer="0.35"/>
      <pageSetup scale="94" orientation="portrait" r:id="rId11"/>
      <headerFooter alignWithMargins="0">
        <oddFooter>&amp;R&amp;"Book Antiqua,Bold"&amp;8 Page &amp;P of &amp;N</oddFooter>
      </headerFooter>
    </customSheetView>
    <customSheetView guid="{CB0DECE2-6E5A-4707-AFD6-84F5F585124E}" showPageBreaks="1" showGridLines="0" zeroValues="0" printArea="1" view="pageBreakPreview">
      <selection activeCell="D19" sqref="D19:E19"/>
      <pageMargins left="0.75" right="0.63" top="0.69" bottom="0.6" header="0.42" footer="0.35"/>
      <pageSetup scale="94" orientation="portrait" r:id="rId12"/>
      <headerFooter alignWithMargins="0">
        <oddFooter>&amp;R&amp;"Book Antiqua,Bold"&amp;8 Page &amp;P of &amp;N</oddFooter>
      </headerFooter>
    </customSheetView>
    <customSheetView guid="{7B0B13FF-7BD8-476F-81DC-DC5A07775921}" showPageBreaks="1" showGridLines="0" zeroValues="0" printArea="1" view="pageBreakPreview" topLeftCell="A13">
      <selection activeCell="D18" sqref="D18:E18"/>
      <pageMargins left="0.75" right="0.63" top="0.69" bottom="0.6" header="0.42" footer="0.35"/>
      <pageSetup scale="94" orientation="portrait" r:id="rId1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10">
      <selection activeCell="D18" sqref="D18:E19"/>
      <pageMargins left="0.75" right="0.63" top="0.69" bottom="0.6" header="0.42" footer="0.35"/>
      <pageSetup scale="94" orientation="portrait" r:id="rId14"/>
      <headerFooter alignWithMargins="0">
        <oddFooter>&amp;R&amp;"Book Antiqua,Bold"&amp;8 Page &amp;P of &amp;N</oddFooter>
      </headerFooter>
    </customSheetView>
    <customSheetView guid="{CD4CA1A8-824A-452F-BDBA-32A47C1B3013}" scale="90" showPageBreaks="1" showGridLines="0" printArea="1" view="pageBreakPreview">
      <pageMargins left="0.75" right="0.63" top="0.57999999999999996" bottom="0.6" header="0.34" footer="0.35"/>
      <pageSetup scale="94" orientation="portrait" r:id="rId15"/>
      <headerFooter alignWithMargins="0">
        <oddFooter>&amp;R&amp;"Book Antiqua,Bold"&amp;8 Page &amp;P of &amp;N</oddFooter>
      </headerFooter>
    </customSheetView>
    <customSheetView guid="{237D8718-39ED-4FFE-B3B2-D1192F8D2E87}" scale="90" showPageBreaks="1" showGridLines="0" printArea="1" view="pageBreakPreview">
      <pageMargins left="0.75" right="0.63" top="0.57999999999999996" bottom="0.6" header="0.34" footer="0.35"/>
      <pageSetup scale="94"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4" orientation="portrait" r:id="rId20"/>
      <headerFooter alignWithMargins="0">
        <oddFooter>&amp;R&amp;"Book Antiqua,Bold"&amp;8 Page &amp;P of &amp;N</oddFooter>
      </headerFooter>
    </customSheetView>
    <customSheetView guid="{3545AE1A-D3DD-4FC8-880A-180A3F66AD42}" scale="85" showPageBreaks="1" showGridLines="0" zeroValues="0" printArea="1" view="pageBreakPreview" topLeftCell="A16">
      <selection activeCell="E2" sqref="E2"/>
      <pageMargins left="0.75" right="0.63" top="0.69" bottom="0.6" header="0.42" footer="0.35"/>
      <pageSetup scale="94" orientation="portrait" r:id="rId21"/>
      <headerFooter alignWithMargins="0">
        <oddFooter>&amp;R&amp;"Book Antiqua,Bold"&amp;8 Page &amp;P of &amp;N</oddFooter>
      </headerFooter>
    </customSheetView>
    <customSheetView guid="{9B59C289-E65D-4B6D-A1A9-233CB1CCDF5A}" showPageBreaks="1" showGridLines="0" zeroValues="0" printArea="1" view="pageBreakPreview">
      <selection activeCell="D19" sqref="D19:E19"/>
      <pageMargins left="0.75" right="0.63" top="0.69" bottom="0.6" header="0.42" footer="0.35"/>
      <pageSetup scale="94" orientation="portrait" r:id="rId22"/>
      <headerFooter alignWithMargins="0">
        <oddFooter>&amp;R&amp;"Book Antiqua,Bold"&amp;8 Page &amp;P of &amp;N</oddFooter>
      </headerFooter>
    </customSheetView>
    <customSheetView guid="{2B636DF5-20E3-41B1-AF14-3AB2D19DB17E}" showPageBreaks="1" showGridLines="0" zeroValues="0" printArea="1" view="pageBreakPreview" topLeftCell="A7">
      <selection activeCell="D18" sqref="D18:E18"/>
      <pageMargins left="0.75" right="0.63" top="0.69" bottom="0.6" header="0.42" footer="0.35"/>
      <pageSetup scale="94" orientation="portrait" r:id="rId23"/>
      <headerFooter alignWithMargins="0">
        <oddFooter>&amp;R&amp;"Book Antiqua,Bold"&amp;8 Page &amp;P of &amp;N</oddFooter>
      </headerFooter>
    </customSheetView>
    <customSheetView guid="{57F05989-CAA1-419A-86AE-3DA2942F6BAF}" showGridLines="0" zeroValues="0" topLeftCell="A10">
      <selection activeCell="A16" sqref="A16:E16"/>
      <pageMargins left="0.75" right="0.63" top="0.69" bottom="0.6" header="0.42" footer="0.35"/>
      <pageSetup scale="94" orientation="portrait" r:id="rId24"/>
      <headerFooter alignWithMargins="0">
        <oddFooter>&amp;R&amp;"Book Antiqua,Bold"&amp;8 Page &amp;P of &amp;N</oddFooter>
      </headerFooter>
    </customSheetView>
    <customSheetView guid="{39A11D1B-FC08-4BC0-8BFA-8F6D6D4E6E39}" showGridLines="0" zeroValues="0" topLeftCell="A13">
      <selection activeCell="D17" sqref="D17"/>
      <pageMargins left="0.75" right="0.63" top="0.69" bottom="0.6" header="0.42" footer="0.35"/>
      <pageSetup scale="94" orientation="portrait" r:id="rId25"/>
      <headerFooter alignWithMargins="0">
        <oddFooter>&amp;R&amp;"Book Antiqua,Bold"&amp;8 Page &amp;P of &amp;N</oddFooter>
      </headerFooter>
    </customSheetView>
    <customSheetView guid="{694FCF37-9FD0-4AE0-9718-E553F1189569}" showPageBreaks="1" showGridLines="0" zeroValues="0" printArea="1" view="pageBreakPreview" topLeftCell="A7">
      <selection activeCell="D17" sqref="D17"/>
      <pageMargins left="0.75" right="0.63" top="0.69" bottom="0.6" header="0.42" footer="0.35"/>
      <pageSetup scale="94" orientation="portrait" r:id="rId26"/>
      <headerFooter alignWithMargins="0">
        <oddFooter>&amp;R&amp;"Book Antiqua,Bold"&amp;8 Page &amp;P of &amp;N</oddFooter>
      </headerFooter>
    </customSheetView>
    <customSheetView guid="{1B809EF8-CAC3-4DFB-B8F9-276F579FD60D}" showPageBreaks="1" showGridLines="0" zeroValues="0" printArea="1" view="pageBreakPreview">
      <selection activeCell="D17" sqref="D17"/>
      <pageMargins left="0.75" right="0.63" top="0.69" bottom="0.6" header="0.42" footer="0.35"/>
      <pageSetup scale="94" orientation="portrait" r:id="rId27"/>
      <headerFooter alignWithMargins="0">
        <oddFooter>&amp;R&amp;"Book Antiqua,Bold"&amp;8 Page &amp;P of &amp;N</oddFooter>
      </headerFooter>
    </customSheetView>
  </customSheetViews>
  <mergeCells count="8">
    <mergeCell ref="A8:D8"/>
    <mergeCell ref="B12:D12"/>
    <mergeCell ref="A16:E16"/>
    <mergeCell ref="A3:E3"/>
    <mergeCell ref="A5:E5"/>
    <mergeCell ref="B9:D9"/>
    <mergeCell ref="B10:D10"/>
    <mergeCell ref="B11:D11"/>
  </mergeCells>
  <phoneticPr fontId="5" type="noConversion"/>
  <pageMargins left="0.75" right="0.63" top="0.69" bottom="0.6" header="0.42" footer="0.35"/>
  <pageSetup scale="90" orientation="portrait" r:id="rId28"/>
  <headerFooter alignWithMargins="0">
    <oddFooter>&amp;R&amp;"Book Antiqua,Bold"&amp;8 Page &amp;P of &amp;N</oddFooter>
  </headerFooter>
  <drawing r:id="rId2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enableFormatConditionsCalculation="0"/>
  <dimension ref="A1:Z68"/>
  <sheetViews>
    <sheetView showGridLines="0" showZeros="0" view="pageBreakPreview" topLeftCell="A49" zoomScale="85" zoomScaleNormal="100" zoomScaleSheetLayoutView="85" workbookViewId="0">
      <selection activeCell="B18" sqref="B18:C18"/>
    </sheetView>
  </sheetViews>
  <sheetFormatPr defaultColWidth="9.140625" defaultRowHeight="16.5"/>
  <cols>
    <col min="1" max="1" width="11.28515625" style="74" customWidth="1"/>
    <col min="2" max="2" width="37.85546875" style="74" customWidth="1"/>
    <col min="3" max="3" width="24.85546875" style="74" customWidth="1"/>
    <col min="4" max="4" width="21.85546875" style="74" customWidth="1"/>
    <col min="5" max="5" width="20" style="74" customWidth="1"/>
    <col min="6" max="6" width="9.140625" style="74" hidden="1" customWidth="1"/>
    <col min="7" max="7" width="9.140625" style="74"/>
    <col min="8" max="8" width="11.28515625" style="74" customWidth="1"/>
    <col min="9" max="16384" width="9.140625" style="66"/>
  </cols>
  <sheetData>
    <row r="1" spans="1:26" ht="22.5" customHeight="1">
      <c r="A1" s="64" t="str">
        <f>Cover!A3</f>
        <v>SPEC. NO.: CC-CS/906-NR1/RT-3925/3/G4</v>
      </c>
      <c r="B1" s="201"/>
      <c r="C1" s="201"/>
      <c r="D1" s="201"/>
      <c r="E1" s="63" t="s">
        <v>96</v>
      </c>
    </row>
    <row r="2" spans="1:26" ht="12.75" customHeight="1">
      <c r="A2" s="230"/>
      <c r="B2" s="230"/>
      <c r="C2" s="230"/>
      <c r="D2" s="230"/>
      <c r="E2" s="230"/>
      <c r="Z2" s="295" t="e">
        <f>#REF!</f>
        <v>#REF!</v>
      </c>
    </row>
    <row r="3" spans="1:26" ht="113.25"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249"/>
      <c r="G3" s="249"/>
      <c r="H3" s="249"/>
    </row>
    <row r="4" spans="1:26" ht="11.25" customHeight="1">
      <c r="A4" s="122"/>
      <c r="H4" s="215"/>
      <c r="I4" s="216"/>
    </row>
    <row r="5" spans="1:26" ht="19.5" customHeight="1">
      <c r="A5" s="574" t="s">
        <v>381</v>
      </c>
      <c r="B5" s="574"/>
      <c r="C5" s="574"/>
      <c r="D5" s="574"/>
      <c r="E5" s="574"/>
      <c r="F5" s="67"/>
      <c r="H5" s="215"/>
      <c r="I5" s="218"/>
    </row>
    <row r="6" spans="1:26" ht="19.5" customHeight="1">
      <c r="A6" s="219"/>
      <c r="H6" s="215"/>
      <c r="I6" s="218"/>
    </row>
    <row r="7" spans="1:26" ht="19.5" customHeight="1">
      <c r="A7" s="67" t="str">
        <f>'Attach 3(JV)'!A7:D7</f>
        <v>Bidder’s Name and Address :</v>
      </c>
      <c r="B7" s="219"/>
      <c r="C7" s="219"/>
      <c r="D7" s="69" t="str">
        <f>'Attach 3(JV)'!E7</f>
        <v>To:</v>
      </c>
      <c r="H7" s="215"/>
      <c r="I7" s="218"/>
    </row>
    <row r="8" spans="1:26" ht="36" customHeight="1">
      <c r="A8" s="589">
        <f>'Attach 3(JV)'!A8:D8</f>
        <v>0</v>
      </c>
      <c r="B8" s="589"/>
      <c r="C8" s="589"/>
      <c r="D8" s="70" t="str">
        <f>'Attach 3(JV)'!E8</f>
        <v>Contract Services</v>
      </c>
      <c r="H8" s="215"/>
      <c r="I8" s="218"/>
    </row>
    <row r="9" spans="1:26">
      <c r="A9" s="223" t="s">
        <v>356</v>
      </c>
      <c r="B9" s="613">
        <f>'Attach 3(JV)'!B9:D9</f>
        <v>0</v>
      </c>
      <c r="C9" s="613"/>
      <c r="D9" s="70" t="str">
        <f>'Attach 3(JV)'!E9</f>
        <v>Power Grid Corporation of India Ltd.,</v>
      </c>
      <c r="H9" s="215"/>
      <c r="I9" s="218"/>
    </row>
    <row r="10" spans="1:26">
      <c r="A10" s="223" t="s">
        <v>358</v>
      </c>
      <c r="B10" s="591">
        <f>'Attach 3(JV)'!B10:D10</f>
        <v>0</v>
      </c>
      <c r="C10" s="591"/>
      <c r="D10" s="70" t="str">
        <f>'Attach 3(JV)'!E10</f>
        <v>"Saudamini", Plot No. 2, Sector 29</v>
      </c>
      <c r="H10" s="215"/>
      <c r="I10" s="218"/>
    </row>
    <row r="11" spans="1:26">
      <c r="B11" s="591">
        <f>'Attach 3(JV)'!B11:D11</f>
        <v>0</v>
      </c>
      <c r="C11" s="591"/>
      <c r="D11" s="70" t="str">
        <f>'Attach 3(JV)'!E11</f>
        <v>Gurgaon (Haryana) - 122001</v>
      </c>
    </row>
    <row r="12" spans="1:26">
      <c r="A12" s="219"/>
      <c r="B12" s="591">
        <f>'Attach 3(JV)'!B12:D12</f>
        <v>0</v>
      </c>
      <c r="C12" s="591"/>
      <c r="D12" s="220"/>
    </row>
    <row r="13" spans="1:26" ht="19.5" customHeight="1">
      <c r="A13" s="74" t="s">
        <v>559</v>
      </c>
      <c r="D13" s="209"/>
    </row>
    <row r="14" spans="1:26" ht="9.9499999999999993" customHeight="1">
      <c r="A14" s="219"/>
    </row>
    <row r="15" spans="1:26" ht="33.75" customHeight="1">
      <c r="A15" s="577" t="s">
        <v>382</v>
      </c>
      <c r="B15" s="577"/>
      <c r="C15" s="577"/>
      <c r="D15" s="577"/>
      <c r="E15" s="577"/>
    </row>
    <row r="16" spans="1:26" ht="9.75" customHeight="1">
      <c r="A16" s="219"/>
      <c r="B16" s="219"/>
      <c r="C16" s="219"/>
      <c r="D16" s="219"/>
      <c r="E16" s="219"/>
    </row>
    <row r="17" spans="1:8" ht="60" customHeight="1">
      <c r="A17" s="96" t="s">
        <v>354</v>
      </c>
      <c r="B17" s="632" t="s">
        <v>423</v>
      </c>
      <c r="C17" s="632"/>
      <c r="D17" s="96" t="s">
        <v>424</v>
      </c>
      <c r="E17" s="96" t="s">
        <v>425</v>
      </c>
    </row>
    <row r="18" spans="1:8" ht="26.1" customHeight="1">
      <c r="A18" s="299">
        <v>1</v>
      </c>
      <c r="B18" s="640"/>
      <c r="C18" s="640"/>
      <c r="D18" s="303"/>
      <c r="E18" s="303"/>
    </row>
    <row r="19" spans="1:8" ht="26.1" customHeight="1">
      <c r="A19" s="299">
        <v>2</v>
      </c>
      <c r="B19" s="640"/>
      <c r="C19" s="640"/>
      <c r="D19" s="303"/>
      <c r="E19" s="303"/>
    </row>
    <row r="20" spans="1:8" ht="26.1" customHeight="1">
      <c r="A20" s="299">
        <v>3</v>
      </c>
      <c r="B20" s="640"/>
      <c r="C20" s="640"/>
      <c r="D20" s="303"/>
      <c r="E20" s="303"/>
    </row>
    <row r="21" spans="1:8" ht="26.1" customHeight="1">
      <c r="A21" s="299">
        <v>4</v>
      </c>
      <c r="B21" s="640"/>
      <c r="C21" s="640"/>
      <c r="D21" s="303"/>
      <c r="E21" s="303"/>
    </row>
    <row r="22" spans="1:8" ht="26.1" customHeight="1">
      <c r="A22" s="299">
        <v>5</v>
      </c>
      <c r="B22" s="640"/>
      <c r="C22" s="640"/>
      <c r="D22" s="303"/>
      <c r="E22" s="303"/>
    </row>
    <row r="23" spans="1:8" ht="26.1" customHeight="1">
      <c r="A23" s="299">
        <v>6</v>
      </c>
      <c r="B23" s="641"/>
      <c r="C23" s="642"/>
      <c r="D23" s="303"/>
      <c r="E23" s="303"/>
    </row>
    <row r="24" spans="1:8" ht="26.1" customHeight="1">
      <c r="A24" s="299">
        <v>7</v>
      </c>
      <c r="B24" s="641"/>
      <c r="C24" s="642"/>
      <c r="D24" s="303"/>
      <c r="E24" s="303"/>
    </row>
    <row r="25" spans="1:8" ht="26.1" customHeight="1">
      <c r="A25" s="299">
        <v>8</v>
      </c>
      <c r="B25" s="641"/>
      <c r="C25" s="642"/>
      <c r="D25" s="303"/>
      <c r="E25" s="303"/>
    </row>
    <row r="26" spans="1:8" ht="26.1" customHeight="1">
      <c r="A26" s="299">
        <v>9</v>
      </c>
      <c r="B26" s="641"/>
      <c r="C26" s="642"/>
      <c r="D26" s="303"/>
      <c r="E26" s="303"/>
    </row>
    <row r="27" spans="1:8" ht="26.1" customHeight="1">
      <c r="A27" s="299">
        <v>10</v>
      </c>
      <c r="B27" s="640"/>
      <c r="C27" s="640"/>
      <c r="D27" s="303"/>
      <c r="E27" s="303"/>
    </row>
    <row r="28" spans="1:8" ht="22.5" customHeight="1">
      <c r="C28" s="85"/>
      <c r="E28" s="209"/>
      <c r="F28" s="304" t="b">
        <v>1</v>
      </c>
      <c r="H28" s="305"/>
    </row>
    <row r="29" spans="1:8" ht="21" customHeight="1">
      <c r="A29" s="84" t="s">
        <v>409</v>
      </c>
      <c r="B29" s="114">
        <f>'Name of Bidder'!D36</f>
        <v>0</v>
      </c>
      <c r="C29" s="85" t="s">
        <v>407</v>
      </c>
      <c r="D29" s="116">
        <f>'Name of Bidder'!D33</f>
        <v>0</v>
      </c>
      <c r="H29" s="305"/>
    </row>
    <row r="30" spans="1:8" ht="20.25" customHeight="1">
      <c r="A30" s="84" t="s">
        <v>410</v>
      </c>
      <c r="B30" s="116">
        <f>'Name of Bidder'!D37</f>
        <v>0</v>
      </c>
      <c r="C30" s="85" t="s">
        <v>408</v>
      </c>
      <c r="D30" s="116">
        <f>'Name of Bidder'!D34</f>
        <v>0</v>
      </c>
    </row>
    <row r="31" spans="1:8" ht="41.25" customHeight="1">
      <c r="A31" s="643" t="s">
        <v>561</v>
      </c>
      <c r="B31" s="643"/>
      <c r="C31" s="643"/>
      <c r="D31" s="643"/>
      <c r="E31" s="643"/>
    </row>
    <row r="32" spans="1:8" ht="24" customHeight="1">
      <c r="A32" s="64" t="str">
        <f>A1</f>
        <v>SPEC. NO.: CC-CS/906-NR1/RT-3925/3/G4</v>
      </c>
      <c r="B32" s="64"/>
      <c r="C32" s="64"/>
      <c r="D32" s="64"/>
      <c r="E32" s="64" t="str">
        <f>E1</f>
        <v>ATTACHMENT-11</v>
      </c>
    </row>
    <row r="33" spans="1:5" ht="19.5" customHeight="1">
      <c r="A33" s="284"/>
      <c r="B33" s="284"/>
      <c r="C33" s="284"/>
      <c r="D33" s="284"/>
      <c r="E33" s="284"/>
    </row>
    <row r="34" spans="1:5" ht="23.25" customHeight="1">
      <c r="A34" s="639" t="str">
        <f>A5</f>
        <v>(Information regarding Ex-employees of POWERGRID in our Organisation)</v>
      </c>
      <c r="B34" s="639"/>
      <c r="C34" s="639"/>
      <c r="D34" s="639"/>
      <c r="E34" s="639"/>
    </row>
    <row r="35" spans="1:5" ht="19.5" customHeight="1">
      <c r="A35" s="219"/>
    </row>
    <row r="36" spans="1:5" ht="51" customHeight="1">
      <c r="A36" s="96" t="s">
        <v>354</v>
      </c>
      <c r="B36" s="632" t="s">
        <v>423</v>
      </c>
      <c r="C36" s="632"/>
      <c r="D36" s="96" t="s">
        <v>424</v>
      </c>
      <c r="E36" s="96" t="s">
        <v>425</v>
      </c>
    </row>
    <row r="37" spans="1:5" ht="19.5" customHeight="1">
      <c r="A37" s="299">
        <v>1</v>
      </c>
      <c r="B37" s="636"/>
      <c r="C37" s="636"/>
      <c r="D37" s="306"/>
      <c r="E37" s="306"/>
    </row>
    <row r="38" spans="1:5" ht="19.5" customHeight="1">
      <c r="A38" s="299">
        <v>2</v>
      </c>
      <c r="B38" s="636"/>
      <c r="C38" s="636"/>
      <c r="D38" s="306"/>
      <c r="E38" s="306"/>
    </row>
    <row r="39" spans="1:5" ht="19.5" customHeight="1">
      <c r="A39" s="299">
        <v>3</v>
      </c>
      <c r="B39" s="636"/>
      <c r="C39" s="636"/>
      <c r="D39" s="306"/>
      <c r="E39" s="306"/>
    </row>
    <row r="40" spans="1:5" ht="19.5" customHeight="1">
      <c r="A40" s="299">
        <v>4</v>
      </c>
      <c r="B40" s="636"/>
      <c r="C40" s="636"/>
      <c r="D40" s="306"/>
      <c r="E40" s="306"/>
    </row>
    <row r="41" spans="1:5" ht="19.5" customHeight="1">
      <c r="A41" s="299">
        <v>5</v>
      </c>
      <c r="B41" s="636"/>
      <c r="C41" s="636"/>
      <c r="D41" s="306"/>
      <c r="E41" s="306"/>
    </row>
    <row r="42" spans="1:5" ht="19.5" customHeight="1">
      <c r="A42" s="299">
        <v>6</v>
      </c>
      <c r="B42" s="637"/>
      <c r="C42" s="638"/>
      <c r="D42" s="306"/>
      <c r="E42" s="306"/>
    </row>
    <row r="43" spans="1:5" ht="19.5" customHeight="1">
      <c r="A43" s="299">
        <v>7</v>
      </c>
      <c r="B43" s="637"/>
      <c r="C43" s="638"/>
      <c r="D43" s="306"/>
      <c r="E43" s="306"/>
    </row>
    <row r="44" spans="1:5" ht="22.5" customHeight="1">
      <c r="A44" s="299">
        <v>8</v>
      </c>
      <c r="B44" s="637"/>
      <c r="C44" s="638"/>
      <c r="D44" s="306"/>
      <c r="E44" s="306"/>
    </row>
    <row r="45" spans="1:5" ht="19.5" customHeight="1">
      <c r="A45" s="299">
        <v>9</v>
      </c>
      <c r="B45" s="637"/>
      <c r="C45" s="638"/>
      <c r="D45" s="306"/>
      <c r="E45" s="306"/>
    </row>
    <row r="46" spans="1:5" ht="22.5" customHeight="1">
      <c r="A46" s="299">
        <v>10</v>
      </c>
      <c r="B46" s="636"/>
      <c r="C46" s="636"/>
      <c r="D46" s="306"/>
      <c r="E46" s="306"/>
    </row>
    <row r="47" spans="1:5" ht="21.75" customHeight="1">
      <c r="A47" s="307"/>
      <c r="B47" s="307"/>
      <c r="C47" s="307"/>
      <c r="D47" s="307"/>
      <c r="E47" s="307"/>
    </row>
    <row r="48" spans="1:5" ht="17.25" customHeight="1">
      <c r="A48" s="307" t="str">
        <f>A29</f>
        <v>Date      :</v>
      </c>
      <c r="B48" s="114">
        <f>B29</f>
        <v>0</v>
      </c>
      <c r="C48" s="307"/>
      <c r="D48" s="308" t="str">
        <f>C29</f>
        <v>Printed Name :</v>
      </c>
      <c r="E48" s="308">
        <f>D29</f>
        <v>0</v>
      </c>
    </row>
    <row r="49" spans="1:5" ht="18" customHeight="1">
      <c r="A49" s="307" t="str">
        <f>A30</f>
        <v>Place      :</v>
      </c>
      <c r="B49" s="308">
        <f>B30</f>
        <v>0</v>
      </c>
      <c r="C49" s="307"/>
      <c r="D49" s="308" t="str">
        <f>C30</f>
        <v>Designation :</v>
      </c>
      <c r="E49" s="308">
        <f>D30</f>
        <v>0</v>
      </c>
    </row>
    <row r="50" spans="1:5" ht="19.5" customHeight="1">
      <c r="A50" s="307"/>
      <c r="B50" s="307"/>
      <c r="C50" s="307"/>
      <c r="D50" s="307"/>
      <c r="E50" s="307"/>
    </row>
    <row r="51" spans="1:5" ht="27.95" customHeight="1">
      <c r="A51" s="64" t="str">
        <f>A1</f>
        <v>SPEC. NO.: CC-CS/906-NR1/RT-3925/3/G4</v>
      </c>
      <c r="B51" s="64"/>
      <c r="C51" s="64"/>
      <c r="D51" s="64"/>
      <c r="E51" s="64" t="str">
        <f>E1</f>
        <v>ATTACHMENT-11</v>
      </c>
    </row>
    <row r="52" spans="1:5" ht="27.95" customHeight="1">
      <c r="A52" s="284"/>
      <c r="B52" s="284"/>
      <c r="C52" s="284"/>
      <c r="D52" s="284"/>
      <c r="E52" s="284"/>
    </row>
    <row r="53" spans="1:5" ht="37.5" customHeight="1">
      <c r="A53" s="639" t="str">
        <f>A5</f>
        <v>(Information regarding Ex-employees of POWERGRID in our Organisation)</v>
      </c>
      <c r="B53" s="639"/>
      <c r="C53" s="639"/>
      <c r="D53" s="639"/>
      <c r="E53" s="639"/>
    </row>
    <row r="54" spans="1:5">
      <c r="A54" s="219"/>
    </row>
    <row r="55" spans="1:5" ht="45">
      <c r="A55" s="96" t="s">
        <v>354</v>
      </c>
      <c r="B55" s="632" t="s">
        <v>423</v>
      </c>
      <c r="C55" s="632"/>
      <c r="D55" s="96" t="s">
        <v>424</v>
      </c>
      <c r="E55" s="96" t="s">
        <v>425</v>
      </c>
    </row>
    <row r="56" spans="1:5" ht="20.25" customHeight="1">
      <c r="A56" s="299">
        <v>1</v>
      </c>
      <c r="B56" s="636"/>
      <c r="C56" s="636"/>
      <c r="D56" s="306"/>
      <c r="E56" s="306"/>
    </row>
    <row r="57" spans="1:5" ht="20.25" customHeight="1">
      <c r="A57" s="299">
        <v>2</v>
      </c>
      <c r="B57" s="636"/>
      <c r="C57" s="636"/>
      <c r="D57" s="306"/>
      <c r="E57" s="306"/>
    </row>
    <row r="58" spans="1:5" ht="20.25" customHeight="1">
      <c r="A58" s="299">
        <v>3</v>
      </c>
      <c r="B58" s="636"/>
      <c r="C58" s="636"/>
      <c r="D58" s="306"/>
      <c r="E58" s="306"/>
    </row>
    <row r="59" spans="1:5" ht="20.25" customHeight="1">
      <c r="A59" s="299">
        <v>4</v>
      </c>
      <c r="B59" s="636"/>
      <c r="C59" s="636"/>
      <c r="D59" s="306"/>
      <c r="E59" s="306"/>
    </row>
    <row r="60" spans="1:5" ht="20.25" customHeight="1">
      <c r="A60" s="299">
        <v>5</v>
      </c>
      <c r="B60" s="636"/>
      <c r="C60" s="636"/>
      <c r="D60" s="306"/>
      <c r="E60" s="306"/>
    </row>
    <row r="61" spans="1:5" ht="20.25" customHeight="1">
      <c r="A61" s="299">
        <v>6</v>
      </c>
      <c r="B61" s="636"/>
      <c r="C61" s="636"/>
      <c r="D61" s="306"/>
      <c r="E61" s="306"/>
    </row>
    <row r="62" spans="1:5" ht="20.25" customHeight="1">
      <c r="A62" s="299">
        <v>7</v>
      </c>
      <c r="B62" s="636"/>
      <c r="C62" s="636"/>
      <c r="D62" s="306"/>
      <c r="E62" s="306"/>
    </row>
    <row r="63" spans="1:5" ht="20.25" customHeight="1">
      <c r="A63" s="299">
        <v>8</v>
      </c>
      <c r="B63" s="636"/>
      <c r="C63" s="636"/>
      <c r="D63" s="306"/>
      <c r="E63" s="306"/>
    </row>
    <row r="64" spans="1:5" ht="20.25" customHeight="1">
      <c r="A64" s="299">
        <v>9</v>
      </c>
      <c r="B64" s="636"/>
      <c r="C64" s="636"/>
      <c r="D64" s="306"/>
      <c r="E64" s="306"/>
    </row>
    <row r="65" spans="1:5" ht="20.25" customHeight="1">
      <c r="A65" s="299">
        <v>10</v>
      </c>
      <c r="B65" s="636"/>
      <c r="C65" s="636"/>
      <c r="D65" s="306"/>
      <c r="E65" s="306"/>
    </row>
    <row r="66" spans="1:5">
      <c r="A66" s="307"/>
      <c r="B66" s="307"/>
      <c r="C66" s="307"/>
      <c r="D66" s="307"/>
      <c r="E66" s="307"/>
    </row>
    <row r="67" spans="1:5">
      <c r="A67" s="307" t="str">
        <f>A29</f>
        <v>Date      :</v>
      </c>
      <c r="B67" s="114">
        <f>B29</f>
        <v>0</v>
      </c>
      <c r="C67" s="307"/>
      <c r="D67" s="308" t="str">
        <f>C29</f>
        <v>Printed Name :</v>
      </c>
      <c r="E67" s="308">
        <f>E48</f>
        <v>0</v>
      </c>
    </row>
    <row r="68" spans="1:5">
      <c r="A68" s="307" t="str">
        <f>A30</f>
        <v>Place      :</v>
      </c>
      <c r="B68" s="114">
        <f>B30</f>
        <v>0</v>
      </c>
      <c r="C68" s="307"/>
      <c r="D68" s="308" t="str">
        <f>C30</f>
        <v>Designation :</v>
      </c>
      <c r="E68" s="308">
        <f>E49</f>
        <v>0</v>
      </c>
    </row>
  </sheetData>
  <sheetProtection password="E365" sheet="1" selectLockedCells="1"/>
  <customSheetViews>
    <customSheetView guid="{0879A158-DD54-438D-853B-7AD4C354BB08}"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1"/>
      <headerFooter alignWithMargins="0">
        <oddFooter>&amp;R&amp;"Book Antiqua,Bold"&amp;8 Page &amp;P of &amp;N</oddFooter>
      </headerFooter>
    </customSheetView>
    <customSheetView guid="{FC91962D-7A67-47B1-B142-1A40A513EDA5}"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2"/>
      <headerFooter alignWithMargins="0">
        <oddFooter>&amp;R&amp;"Book Antiqua,Bold"&amp;8 Page &amp;P of &amp;N</oddFooter>
      </headerFooter>
    </customSheetView>
    <customSheetView guid="{8887C1C9-B397-4D3F-8F05-128368CE5718}"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3"/>
      <headerFooter alignWithMargins="0">
        <oddFooter>&amp;R&amp;"Book Antiqua,Bold"&amp;8 Page &amp;P of &amp;N</oddFooter>
      </headerFooter>
    </customSheetView>
    <customSheetView guid="{D7A8172F-D1E5-494A-89F4-AD40D8BEF5C4}"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4"/>
      <headerFooter alignWithMargins="0">
        <oddFooter>&amp;R&amp;"Book Antiqua,Bold"&amp;8 Page &amp;P of &amp;N</oddFooter>
      </headerFooter>
    </customSheetView>
    <customSheetView guid="{6E62ED79-41DC-4460-9E23-46ED417B1C82}"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5"/>
      <headerFooter alignWithMargins="0">
        <oddFooter>&amp;R&amp;"Book Antiqua,Bold"&amp;8 Page &amp;P of &amp;N</oddFooter>
      </headerFooter>
    </customSheetView>
    <customSheetView guid="{779D020E-2103-49E4-BA40-2BFE876ECC19}" scale="85" showPageBreaks="1" showGridLines="0" zeroValues="0" printArea="1" hiddenColumns="1" view="pageBreakPreview" topLeftCell="A10">
      <selection activeCell="B18" sqref="B18:C18"/>
      <rowBreaks count="1" manualBreakCount="1">
        <brk id="31" max="4" man="1"/>
      </rowBreaks>
      <pageMargins left="0.75" right="0.48" top="0.54" bottom="0.49" header="0.34" footer="0.25"/>
      <pageSetup scale="86" orientation="portrait" r:id="rId6"/>
      <headerFooter alignWithMargins="0">
        <oddFooter>&amp;R&amp;"Book Antiqua,Bold"&amp;8 Page &amp;P of &amp;N</oddFooter>
      </headerFooter>
    </customSheetView>
    <customSheetView guid="{444D6BB9-BE75-44E6-B90B-FC91606CCA8D}" showGridLines="0" zeroValues="0" hiddenColumns="1">
      <selection activeCell="B24" sqref="B24:C24"/>
      <rowBreaks count="1" manualBreakCount="1">
        <brk id="31" max="4" man="1"/>
      </rowBreaks>
      <pageMargins left="0.75" right="0.48" top="0.54" bottom="0.49" header="0.34" footer="0.25"/>
      <pageSetup scale="86" orientation="portrait" r:id="rId7"/>
      <headerFooter alignWithMargins="0">
        <oddFooter>&amp;R&amp;"Book Antiqua,Bold"&amp;8 Page &amp;P of &amp;N</oddFooter>
      </headerFooter>
    </customSheetView>
    <customSheetView guid="{9D1D697F-7D4B-4A7B-89A2-50C581E5AD50}" scale="85" showPageBreaks="1" showGridLines="0" zeroValues="0" printArea="1" hiddenColumns="1" view="pageBreakPreview" topLeftCell="A7">
      <selection activeCell="B24" sqref="B24:C24"/>
      <rowBreaks count="1" manualBreakCount="1">
        <brk id="31" max="4" man="1"/>
      </rowBreaks>
      <pageMargins left="0.75" right="0.48" top="0.54" bottom="0.49" header="0.34" footer="0.25"/>
      <pageSetup scale="86" orientation="portrait" r:id="rId8"/>
      <headerFooter alignWithMargins="0">
        <oddFooter>&amp;R&amp;"Book Antiqua,Bold"&amp;8 Page &amp;P of &amp;N</oddFooter>
      </headerFooter>
    </customSheetView>
    <customSheetView guid="{41517F17-9437-4AD4-BDC7-F1CB794B0D50}" scale="85" showPageBreaks="1" showGridLines="0" zeroValues="0" printArea="1" hiddenColumns="1" view="pageBreakPreview" topLeftCell="A10">
      <selection activeCell="B24" sqref="B24:C24"/>
      <rowBreaks count="1" manualBreakCount="1">
        <brk id="31" max="4" man="1"/>
      </rowBreaks>
      <pageMargins left="0.75" right="0.48" top="0.54" bottom="0.49" header="0.34" footer="0.25"/>
      <pageSetup scale="86" orientation="portrait" r:id="rId9"/>
      <headerFooter alignWithMargins="0">
        <oddFooter>&amp;R&amp;"Book Antiqua,Bold"&amp;8 Page &amp;P of &amp;N</oddFooter>
      </headerFooter>
    </customSheetView>
    <customSheetView guid="{9E19628B-B043-414A-9658-72D541A297B9}" scale="85" showPageBreaks="1" showGridLines="0" zeroValues="0" printArea="1" hiddenColumns="1" view="pageBreakPreview" topLeftCell="A21">
      <selection activeCell="B37" sqref="B37:C37"/>
      <rowBreaks count="1" manualBreakCount="1">
        <brk id="31" max="4" man="1"/>
      </rowBreaks>
      <pageMargins left="0.75" right="0.48" top="0.54" bottom="0.49" header="0.34" footer="0.25"/>
      <pageSetup scale="86" orientation="portrait" r:id="rId10"/>
      <headerFooter alignWithMargins="0">
        <oddFooter>&amp;R&amp;"Book Antiqua,Bold"&amp;8 Page &amp;P of &amp;N</oddFooter>
      </headerFooter>
    </customSheetView>
    <customSheetView guid="{8824EE0C-9A04-4783-A595-A17C9E460B26}" scale="85" showPageBreaks="1" showGridLines="0" zeroValues="0" printArea="1" hiddenColumns="1" view="pageBreakPreview" topLeftCell="A24">
      <selection activeCell="B39" sqref="B39:C39"/>
      <rowBreaks count="1" manualBreakCount="1">
        <brk id="31" max="4" man="1"/>
      </rowBreaks>
      <pageMargins left="0.75" right="0.48" top="0.54" bottom="0.49" header="0.34" footer="0.25"/>
      <pageSetup scale="86" orientation="portrait" r:id="rId11"/>
      <headerFooter alignWithMargins="0">
        <oddFooter>&amp;R&amp;"Book Antiqua,Bold"&amp;8 Page &amp;P of &amp;N</oddFooter>
      </headerFooter>
    </customSheetView>
    <customSheetView guid="{CB0DECE2-6E5A-4707-AFD6-84F5F585124E}" scale="85" showPageBreaks="1" showGridLines="0" zeroValues="0" printArea="1" hiddenColumns="1" view="pageBreakPreview" topLeftCell="A22">
      <selection activeCell="B37" sqref="B37:C37"/>
      <rowBreaks count="1" manualBreakCount="1">
        <brk id="31" max="4" man="1"/>
      </rowBreaks>
      <pageMargins left="0.75" right="0.48" top="0.54" bottom="0.49" header="0.34" footer="0.25"/>
      <pageSetup scale="86" orientation="portrait" r:id="rId12"/>
      <headerFooter alignWithMargins="0">
        <oddFooter>&amp;R&amp;"Book Antiqua,Bold"&amp;8 Page &amp;P of &amp;N</oddFooter>
      </headerFooter>
    </customSheetView>
    <customSheetView guid="{7B0B13FF-7BD8-476F-81DC-DC5A07775921}" scale="85" showPageBreaks="1" showGridLines="0" zeroValues="0" printArea="1" hiddenColumns="1" view="pageBreakPreview" topLeftCell="A16">
      <selection activeCell="B58" sqref="B58:C58"/>
      <rowBreaks count="1" manualBreakCount="1">
        <brk id="31" max="4" man="1"/>
      </rowBreaks>
      <pageMargins left="0.75" right="0.48" top="0.54" bottom="0.49" header="0.34" footer="0.25"/>
      <pageSetup scale="86"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5">
      <selection activeCell="B41" sqref="B41:C41"/>
      <rowBreaks count="1" manualBreakCount="1">
        <brk id="31" max="4" man="1"/>
      </rowBreaks>
      <pageMargins left="0.75" right="0.48" top="0.54" bottom="0.49" header="0.34" footer="0.25"/>
      <pageSetup scale="86" orientation="portrait" r:id="rId14"/>
      <headerFooter alignWithMargins="0">
        <oddFooter>&amp;R&amp;"Book Antiqua,Bold"&amp;8 Page &amp;P of &amp;N</oddFooter>
      </headerFooter>
    </customSheetView>
    <customSheetView guid="{CD4CA1A8-824A-452F-BDBA-32A47C1B3013}"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5"/>
      <headerFooter alignWithMargins="0">
        <oddFooter>&amp;R&amp;"Book Antiqua,Bold"&amp;8 Page &amp;P of &amp;N</oddFooter>
      </headerFooter>
    </customSheetView>
    <customSheetView guid="{237D8718-39ED-4FFE-B3B2-D1192F8D2E87}" scale="70" showPageBreaks="1" showGridLines="0" printArea="1" view="pageBreakPreview">
      <selection activeCell="B18" sqref="B18:E23"/>
      <rowBreaks count="1" manualBreakCount="1">
        <brk id="30" max="4" man="1"/>
      </rowBreaks>
      <pageMargins left="0.75" right="0.63" top="0.57999999999999996" bottom="0.6" header="0.34" footer="0.35"/>
      <pageSetup scale="86" orientation="portrait" r:id="rId1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topLeftCell="A4">
      <selection activeCell="B18" sqref="B18:C18"/>
      <rowBreaks count="1" manualBreakCount="1">
        <brk id="30" max="4" man="1"/>
      </rowBreaks>
      <pageMargins left="0.75" right="0.63" top="0.57999999999999996" bottom="0.6" header="0.34" footer="0.35"/>
      <pageSetup scale="86" orientation="portrait" r:id="rId20"/>
      <headerFooter alignWithMargins="0">
        <oddFooter>&amp;R&amp;"Book Antiqua,Bold"&amp;8 Page &amp;P of &amp;N</oddFooter>
      </headerFooter>
    </customSheetView>
    <customSheetView guid="{3545AE1A-D3DD-4FC8-880A-180A3F66AD42}" scale="85" showPageBreaks="1" showGridLines="0" zeroValues="0" printArea="1" hiddenColumns="1" view="pageBreakPreview">
      <selection activeCell="B58" sqref="B58:C58"/>
      <rowBreaks count="1" manualBreakCount="1">
        <brk id="31" max="4" man="1"/>
      </rowBreaks>
      <pageMargins left="0.75" right="0.48" top="0.54" bottom="0.49" header="0.34" footer="0.25"/>
      <pageSetup scale="86" orientation="portrait" r:id="rId21"/>
      <headerFooter alignWithMargins="0">
        <oddFooter>&amp;R&amp;"Book Antiqua,Bold"&amp;8 Page &amp;P of &amp;N</oddFooter>
      </headerFooter>
    </customSheetView>
    <customSheetView guid="{9B59C289-E65D-4B6D-A1A9-233CB1CCDF5A}" scale="85" showPageBreaks="1" showGridLines="0" zeroValues="0" printArea="1" hiddenColumns="1" view="pageBreakPreview" topLeftCell="A22">
      <selection activeCell="B37" sqref="B37:C37"/>
      <rowBreaks count="1" manualBreakCount="1">
        <brk id="31" max="4" man="1"/>
      </rowBreaks>
      <pageMargins left="0.75" right="0.48" top="0.54" bottom="0.49" header="0.34" footer="0.25"/>
      <pageSetup scale="86" orientation="portrait" r:id="rId22"/>
      <headerFooter alignWithMargins="0">
        <oddFooter>&amp;R&amp;"Book Antiqua,Bold"&amp;8 Page &amp;P of &amp;N</oddFooter>
      </headerFooter>
    </customSheetView>
    <customSheetView guid="{2B636DF5-20E3-41B1-AF14-3AB2D19DB17E}" scale="85" showPageBreaks="1" showGridLines="0" zeroValues="0" printArea="1" hiddenColumns="1" view="pageBreakPreview" topLeftCell="A7">
      <selection activeCell="B24" sqref="B24:C24"/>
      <rowBreaks count="1" manualBreakCount="1">
        <brk id="31" max="4" man="1"/>
      </rowBreaks>
      <pageMargins left="0.75" right="0.48" top="0.54" bottom="0.49" header="0.34" footer="0.25"/>
      <pageSetup scale="86" orientation="portrait" r:id="rId23"/>
      <headerFooter alignWithMargins="0">
        <oddFooter>&amp;R&amp;"Book Antiqua,Bold"&amp;8 Page &amp;P of &amp;N</oddFooter>
      </headerFooter>
    </customSheetView>
    <customSheetView guid="{57F05989-CAA1-419A-86AE-3DA2942F6BAF}" showGridLines="0" zeroValues="0" hiddenColumns="1" topLeftCell="A15">
      <selection activeCell="B24" sqref="B24:C24"/>
      <rowBreaks count="1" manualBreakCount="1">
        <brk id="31" max="4" man="1"/>
      </rowBreaks>
      <pageMargins left="0.75" right="0.48" top="0.54" bottom="0.49" header="0.34" footer="0.25"/>
      <pageSetup scale="86" orientation="portrait" r:id="rId24"/>
      <headerFooter alignWithMargins="0">
        <oddFooter>&amp;R&amp;"Book Antiqua,Bold"&amp;8 Page &amp;P of &amp;N</oddFooter>
      </headerFooter>
    </customSheetView>
    <customSheetView guid="{39A11D1B-FC08-4BC0-8BFA-8F6D6D4E6E39}" showGridLines="0" zeroValues="0" hiddenColumns="1">
      <selection activeCell="B24" sqref="B24:C24"/>
      <rowBreaks count="1" manualBreakCount="1">
        <brk id="31" max="4" man="1"/>
      </rowBreaks>
      <pageMargins left="0.75" right="0.48" top="0.54" bottom="0.49" header="0.34" footer="0.25"/>
      <pageSetup scale="86" orientation="portrait" r:id="rId25"/>
      <headerFooter alignWithMargins="0">
        <oddFooter>&amp;R&amp;"Book Antiqua,Bold"&amp;8 Page &amp;P of &amp;N</oddFooter>
      </headerFooter>
    </customSheetView>
    <customSheetView guid="{694FCF37-9FD0-4AE0-9718-E553F1189569}"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26"/>
      <headerFooter alignWithMargins="0">
        <oddFooter>&amp;R&amp;"Book Antiqua,Bold"&amp;8 Page &amp;P of &amp;N</oddFooter>
      </headerFooter>
    </customSheetView>
    <customSheetView guid="{1B809EF8-CAC3-4DFB-B8F9-276F579FD60D}" scale="85" showPageBreaks="1" showGridLines="0" zeroValues="0" printArea="1" hiddenColumns="1" state="hidden" view="pageBreakPreview" topLeftCell="A49">
      <selection activeCell="B18" sqref="B18:C18"/>
      <rowBreaks count="1" manualBreakCount="1">
        <brk id="31" max="4" man="1"/>
      </rowBreaks>
      <pageMargins left="0.75" right="0.48" top="0.54" bottom="0.49" header="0.34" footer="0.25"/>
      <pageSetup scale="86" orientation="portrait" r:id="rId27"/>
      <headerFooter alignWithMargins="0">
        <oddFooter>&amp;R&amp;"Book Antiqua,Bold"&amp;8 Page &amp;P of &amp;N</oddFooter>
      </headerFooter>
    </customSheetView>
  </customSheetViews>
  <mergeCells count="44">
    <mergeCell ref="A3:E3"/>
    <mergeCell ref="A5:E5"/>
    <mergeCell ref="A15:E15"/>
    <mergeCell ref="B17:C17"/>
    <mergeCell ref="B9:C9"/>
    <mergeCell ref="B10:C10"/>
    <mergeCell ref="B11:C11"/>
    <mergeCell ref="B12:C12"/>
    <mergeCell ref="A8:C8"/>
    <mergeCell ref="B18:C18"/>
    <mergeCell ref="B39:C39"/>
    <mergeCell ref="B40:C40"/>
    <mergeCell ref="B19:C19"/>
    <mergeCell ref="B20:C20"/>
    <mergeCell ref="B21:C21"/>
    <mergeCell ref="B26:C26"/>
    <mergeCell ref="B25:C25"/>
    <mergeCell ref="B24:C24"/>
    <mergeCell ref="B23:C23"/>
    <mergeCell ref="B22:C22"/>
    <mergeCell ref="A34:E34"/>
    <mergeCell ref="B38:C38"/>
    <mergeCell ref="B27:C27"/>
    <mergeCell ref="A31:E31"/>
    <mergeCell ref="B36:C36"/>
    <mergeCell ref="B37:C37"/>
    <mergeCell ref="B55:C55"/>
    <mergeCell ref="B56:C56"/>
    <mergeCell ref="B46:C46"/>
    <mergeCell ref="B41:C41"/>
    <mergeCell ref="B42:C42"/>
    <mergeCell ref="B43:C43"/>
    <mergeCell ref="B44:C44"/>
    <mergeCell ref="B45:C45"/>
    <mergeCell ref="A53:E53"/>
    <mergeCell ref="B63:C63"/>
    <mergeCell ref="B64:C64"/>
    <mergeCell ref="B65:C65"/>
    <mergeCell ref="B57:C57"/>
    <mergeCell ref="B58:C58"/>
    <mergeCell ref="B59:C59"/>
    <mergeCell ref="B60:C60"/>
    <mergeCell ref="B61:C61"/>
    <mergeCell ref="B62:C62"/>
  </mergeCells>
  <phoneticPr fontId="5" type="noConversion"/>
  <conditionalFormatting sqref="A66:E69 B56:E65 B37:E46 A47:E52 A54:E54">
    <cfRule type="expression" dxfId="26" priority="1" stopIfTrue="1">
      <formula>$F$28=FALSE</formula>
    </cfRule>
  </conditionalFormatting>
  <conditionalFormatting sqref="A33:E35">
    <cfRule type="expression" dxfId="25" priority="2" stopIfTrue="1">
      <formula>$F$28=FALSE</formula>
    </cfRule>
  </conditionalFormatting>
  <conditionalFormatting sqref="A32:E32 A36:A46 B36:E36 A55:A65 B55:E55">
    <cfRule type="expression" dxfId="24" priority="3" stopIfTrue="1">
      <formula>$F$28=FALSE</formula>
    </cfRule>
  </conditionalFormatting>
  <conditionalFormatting sqref="A53:E53">
    <cfRule type="expression" dxfId="23" priority="7" stopIfTrue="1">
      <formula>$F$28=FALSE</formula>
    </cfRule>
  </conditionalFormatting>
  <pageMargins left="0.75" right="0.48" top="0.54" bottom="0.49" header="0.34" footer="0.25"/>
  <pageSetup scale="86" orientation="portrait" r:id="rId28"/>
  <headerFooter alignWithMargins="0">
    <oddFooter>&amp;R&amp;"Book Antiqua,Bold"&amp;8 Page &amp;P of &amp;N</oddFooter>
  </headerFooter>
  <rowBreaks count="1" manualBreakCount="1">
    <brk id="31"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46246" r:id="rId31" name="Check Box 1190">
              <controlPr defaultSize="0" print="0" autoFill="0" autoLine="0" autoPict="0">
                <anchor moveWithCells="1">
                  <from>
                    <xdr:col>4</xdr:col>
                    <xdr:colOff>885825</xdr:colOff>
                    <xdr:row>27</xdr:row>
                    <xdr:rowOff>57150</xdr:rowOff>
                  </from>
                  <to>
                    <xdr:col>4</xdr:col>
                    <xdr:colOff>1190625</xdr:colOff>
                    <xdr:row>28</xdr:row>
                    <xdr:rowOff>114300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Z75"/>
  <sheetViews>
    <sheetView showGridLines="0" showZeros="0" view="pageBreakPreview" topLeftCell="A16" zoomScale="130" zoomScaleNormal="100" zoomScaleSheetLayoutView="130" workbookViewId="0">
      <selection activeCell="B23" sqref="B23:C23"/>
    </sheetView>
  </sheetViews>
  <sheetFormatPr defaultColWidth="9.140625" defaultRowHeight="14.25"/>
  <cols>
    <col min="1" max="1" width="11.28515625" style="465" customWidth="1"/>
    <col min="2" max="2" width="37.85546875" style="465" customWidth="1"/>
    <col min="3" max="3" width="24.85546875" style="465" customWidth="1"/>
    <col min="4" max="4" width="21.85546875" style="465" customWidth="1"/>
    <col min="5" max="5" width="19.85546875" style="465" customWidth="1"/>
    <col min="6" max="6" width="11.42578125" style="465" hidden="1" customWidth="1"/>
    <col min="7" max="7" width="9.140625" style="465"/>
    <col min="8" max="8" width="11.28515625" style="465" customWidth="1"/>
    <col min="9" max="16384" width="9.140625" style="466"/>
  </cols>
  <sheetData>
    <row r="1" spans="1:26" ht="22.5" customHeight="1">
      <c r="A1" s="462" t="str">
        <f>Cover!A3</f>
        <v>SPEC. NO.: CC-CS/906-NR1/RT-3925/3/G4</v>
      </c>
      <c r="B1" s="463"/>
      <c r="C1" s="463"/>
      <c r="D1" s="463"/>
      <c r="E1" s="464" t="s">
        <v>96</v>
      </c>
    </row>
    <row r="2" spans="1:26" ht="12.75" customHeight="1">
      <c r="A2" s="467"/>
      <c r="B2" s="467"/>
      <c r="C2" s="467"/>
      <c r="D2" s="467"/>
      <c r="E2" s="467"/>
      <c r="Z2" s="468" t="e">
        <f>#REF!</f>
        <v>#REF!</v>
      </c>
    </row>
    <row r="3" spans="1:26" ht="126" customHeight="1">
      <c r="A3" s="645"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645"/>
      <c r="C3" s="645"/>
      <c r="D3" s="645"/>
      <c r="E3" s="645"/>
      <c r="F3" s="469"/>
      <c r="G3" s="469"/>
      <c r="H3" s="469"/>
    </row>
    <row r="4" spans="1:26" ht="11.25" customHeight="1">
      <c r="A4" s="470"/>
      <c r="H4" s="471"/>
      <c r="I4" s="472"/>
    </row>
    <row r="5" spans="1:26" ht="19.5" customHeight="1">
      <c r="A5" s="646" t="s">
        <v>381</v>
      </c>
      <c r="B5" s="646"/>
      <c r="C5" s="646"/>
      <c r="D5" s="646"/>
      <c r="E5" s="646"/>
      <c r="F5" s="473"/>
      <c r="H5" s="471"/>
      <c r="I5" s="474"/>
    </row>
    <row r="6" spans="1:26" ht="19.5" customHeight="1">
      <c r="A6" s="475"/>
      <c r="H6" s="471"/>
      <c r="I6" s="474"/>
    </row>
    <row r="7" spans="1:26" ht="19.5" customHeight="1">
      <c r="A7" s="473" t="str">
        <f>'[2]Attach 4'!A7</f>
        <v>Bidder's Name &amp; Address</v>
      </c>
      <c r="B7" s="475"/>
      <c r="C7" s="475"/>
      <c r="D7" s="476" t="str">
        <f>'[2]Attach 3(JV)'!E7</f>
        <v>To:</v>
      </c>
      <c r="H7" s="471"/>
      <c r="I7" s="474"/>
    </row>
    <row r="8" spans="1:26" ht="36" customHeight="1">
      <c r="A8" s="647">
        <f>'Attach 3(JV)'!A8:D8</f>
        <v>0</v>
      </c>
      <c r="B8" s="647"/>
      <c r="C8" s="647"/>
      <c r="D8" s="477" t="str">
        <f>'[2]Attach 3(JV)'!E8</f>
        <v>Contract Services</v>
      </c>
      <c r="H8" s="471"/>
      <c r="I8" s="474"/>
    </row>
    <row r="9" spans="1:26" ht="15">
      <c r="A9" s="478" t="s">
        <v>356</v>
      </c>
      <c r="B9" s="648">
        <f>'Name of Bidder'!D11</f>
        <v>0</v>
      </c>
      <c r="C9" s="648"/>
      <c r="D9" s="477" t="str">
        <f>'[2]Attach 3(JV)'!E9</f>
        <v>Power Grid Corporation of India Ltd.,</v>
      </c>
      <c r="H9" s="471"/>
      <c r="I9" s="474"/>
    </row>
    <row r="10" spans="1:26" ht="15">
      <c r="A10" s="478" t="s">
        <v>358</v>
      </c>
      <c r="B10" s="644">
        <f>'Name of Bidder'!D12</f>
        <v>0</v>
      </c>
      <c r="C10" s="644"/>
      <c r="D10" s="477" t="str">
        <f>'[2]Attach 3(JV)'!E10</f>
        <v>"Saudamini", Plot No. 2, Sector 29</v>
      </c>
      <c r="H10" s="471"/>
      <c r="I10" s="474"/>
    </row>
    <row r="11" spans="1:26">
      <c r="B11" s="644">
        <f>'Name of Bidder'!D13</f>
        <v>0</v>
      </c>
      <c r="C11" s="644"/>
      <c r="D11" s="477" t="str">
        <f>'[2]Attach 3(JV)'!E11</f>
        <v>Gurgaon (Haryana) - 122001</v>
      </c>
    </row>
    <row r="12" spans="1:26">
      <c r="A12" s="475"/>
      <c r="B12" s="644">
        <f>'Name of Bidder'!D14</f>
        <v>0</v>
      </c>
      <c r="C12" s="644"/>
      <c r="D12" s="479"/>
    </row>
    <row r="13" spans="1:26" ht="19.5" customHeight="1">
      <c r="A13" s="465" t="s">
        <v>559</v>
      </c>
      <c r="D13" s="480"/>
    </row>
    <row r="14" spans="1:26" ht="9.9499999999999993" customHeight="1">
      <c r="A14" s="475"/>
    </row>
    <row r="15" spans="1:26" ht="114.75" customHeight="1">
      <c r="A15" s="651" t="s">
        <v>659</v>
      </c>
      <c r="B15" s="651"/>
      <c r="C15" s="651"/>
      <c r="D15" s="651"/>
      <c r="E15" s="651"/>
    </row>
    <row r="16" spans="1:26" ht="57" customHeight="1">
      <c r="A16" s="652" t="s">
        <v>660</v>
      </c>
      <c r="B16" s="652"/>
      <c r="C16" s="652"/>
      <c r="D16" s="652"/>
      <c r="E16" s="652"/>
    </row>
    <row r="17" spans="1:5" ht="60" customHeight="1">
      <c r="A17" s="481" t="s">
        <v>354</v>
      </c>
      <c r="B17" s="653" t="s">
        <v>423</v>
      </c>
      <c r="C17" s="653"/>
      <c r="D17" s="481" t="s">
        <v>424</v>
      </c>
      <c r="E17" s="481" t="s">
        <v>661</v>
      </c>
    </row>
    <row r="18" spans="1:5" ht="26.1" customHeight="1">
      <c r="A18" s="482">
        <v>1</v>
      </c>
      <c r="B18" s="654"/>
      <c r="C18" s="654"/>
      <c r="D18" s="483"/>
      <c r="E18" s="483"/>
    </row>
    <row r="19" spans="1:5" ht="26.1" customHeight="1">
      <c r="A19" s="482">
        <v>2</v>
      </c>
      <c r="B19" s="654"/>
      <c r="C19" s="654"/>
      <c r="D19" s="483"/>
      <c r="E19" s="483"/>
    </row>
    <row r="20" spans="1:5" ht="25.5" customHeight="1">
      <c r="A20" s="482">
        <v>3</v>
      </c>
      <c r="B20" s="654"/>
      <c r="C20" s="654"/>
      <c r="D20" s="483"/>
      <c r="E20" s="483"/>
    </row>
    <row r="21" spans="1:5" ht="26.1" customHeight="1">
      <c r="A21" s="482">
        <v>4</v>
      </c>
      <c r="B21" s="654"/>
      <c r="C21" s="654"/>
      <c r="D21" s="483"/>
      <c r="E21" s="483"/>
    </row>
    <row r="22" spans="1:5" ht="26.1" customHeight="1">
      <c r="A22" s="482">
        <v>5</v>
      </c>
      <c r="B22" s="654"/>
      <c r="C22" s="654"/>
      <c r="D22" s="483"/>
      <c r="E22" s="483"/>
    </row>
    <row r="23" spans="1:5" ht="26.1" customHeight="1">
      <c r="A23" s="482">
        <v>6</v>
      </c>
      <c r="B23" s="649"/>
      <c r="C23" s="650"/>
      <c r="D23" s="483"/>
      <c r="E23" s="483"/>
    </row>
    <row r="24" spans="1:5" ht="26.1" customHeight="1">
      <c r="A24" s="482">
        <v>7</v>
      </c>
      <c r="B24" s="649"/>
      <c r="C24" s="650"/>
      <c r="D24" s="483"/>
      <c r="E24" s="483"/>
    </row>
    <row r="25" spans="1:5" ht="26.1" customHeight="1">
      <c r="A25" s="482">
        <v>8</v>
      </c>
      <c r="B25" s="649"/>
      <c r="C25" s="650"/>
      <c r="D25" s="483"/>
      <c r="E25" s="483"/>
    </row>
    <row r="26" spans="1:5" ht="26.1" customHeight="1">
      <c r="A26" s="482">
        <v>9</v>
      </c>
      <c r="B26" s="649"/>
      <c r="C26" s="650"/>
      <c r="D26" s="483"/>
      <c r="E26" s="483"/>
    </row>
    <row r="27" spans="1:5" ht="26.1" customHeight="1">
      <c r="A27" s="482">
        <v>10</v>
      </c>
      <c r="B27" s="654"/>
      <c r="C27" s="654"/>
      <c r="D27" s="483"/>
      <c r="E27" s="483"/>
    </row>
    <row r="28" spans="1:5" ht="26.1" customHeight="1">
      <c r="A28" s="484"/>
      <c r="B28" s="484"/>
      <c r="C28" s="484"/>
      <c r="D28" s="484"/>
      <c r="E28" s="484"/>
    </row>
    <row r="29" spans="1:5" ht="58.5" customHeight="1">
      <c r="A29" s="656" t="s">
        <v>662</v>
      </c>
      <c r="B29" s="656"/>
      <c r="C29" s="656"/>
      <c r="D29" s="656"/>
      <c r="E29" s="656"/>
    </row>
    <row r="30" spans="1:5" ht="67.5" customHeight="1">
      <c r="A30" s="657" t="s">
        <v>663</v>
      </c>
      <c r="B30" s="657"/>
      <c r="C30" s="657"/>
      <c r="D30" s="657"/>
      <c r="E30" s="657"/>
    </row>
    <row r="31" spans="1:5" ht="54" customHeight="1">
      <c r="A31" s="657" t="s">
        <v>664</v>
      </c>
      <c r="B31" s="657"/>
      <c r="C31" s="657"/>
      <c r="D31" s="657"/>
      <c r="E31" s="657"/>
    </row>
    <row r="32" spans="1:5" ht="26.1" customHeight="1">
      <c r="A32" s="485"/>
      <c r="B32" s="484"/>
      <c r="C32" s="485"/>
      <c r="D32" s="485"/>
      <c r="E32" s="485"/>
    </row>
    <row r="33" spans="1:8" ht="22.5" customHeight="1">
      <c r="C33" s="486"/>
      <c r="E33" s="480"/>
      <c r="F33" s="487" t="b">
        <v>0</v>
      </c>
      <c r="H33" s="488"/>
    </row>
    <row r="34" spans="1:8" ht="29.25" customHeight="1">
      <c r="A34" s="489" t="s">
        <v>409</v>
      </c>
      <c r="B34" s="490">
        <f>'Attach 3(JV)'!B18</f>
        <v>0</v>
      </c>
      <c r="D34" s="486" t="s">
        <v>407</v>
      </c>
      <c r="E34" s="491">
        <f>'Attach 3(JV)'!E18</f>
        <v>0</v>
      </c>
      <c r="H34" s="488"/>
    </row>
    <row r="35" spans="1:8" ht="21.75" customHeight="1">
      <c r="A35" s="489" t="s">
        <v>410</v>
      </c>
      <c r="B35" s="491">
        <f>'Attach 3(JV)'!B19</f>
        <v>0</v>
      </c>
      <c r="D35" s="486" t="s">
        <v>408</v>
      </c>
      <c r="E35" s="491">
        <f>'Attach 3(JV)'!E19</f>
        <v>0</v>
      </c>
    </row>
    <row r="36" spans="1:8" ht="65.25" customHeight="1">
      <c r="A36" s="658" t="s">
        <v>665</v>
      </c>
      <c r="B36" s="659"/>
      <c r="C36" s="659"/>
      <c r="D36" s="659"/>
      <c r="E36" s="660"/>
    </row>
    <row r="37" spans="1:8" ht="31.5" customHeight="1">
      <c r="A37" s="661" t="s">
        <v>666</v>
      </c>
      <c r="B37" s="661"/>
      <c r="C37" s="661"/>
      <c r="D37" s="661"/>
      <c r="E37" s="661"/>
    </row>
    <row r="38" spans="1:8" ht="51" customHeight="1">
      <c r="A38" s="657" t="s">
        <v>667</v>
      </c>
      <c r="B38" s="657"/>
      <c r="C38" s="657"/>
      <c r="D38" s="657"/>
      <c r="E38" s="657"/>
    </row>
    <row r="39" spans="1:8" ht="24" customHeight="1">
      <c r="A39" s="462" t="str">
        <f>A1</f>
        <v>SPEC. NO.: CC-CS/906-NR1/RT-3925/3/G4</v>
      </c>
      <c r="B39" s="462"/>
      <c r="C39" s="462"/>
      <c r="D39" s="462"/>
      <c r="E39" s="462" t="str">
        <f>E1</f>
        <v>ATTACHMENT-11</v>
      </c>
    </row>
    <row r="40" spans="1:8" ht="19.5" customHeight="1">
      <c r="A40" s="485"/>
      <c r="B40" s="485"/>
      <c r="C40" s="485"/>
      <c r="D40" s="485"/>
      <c r="E40" s="485"/>
    </row>
    <row r="41" spans="1:8" ht="23.25" customHeight="1">
      <c r="A41" s="662" t="str">
        <f>A5</f>
        <v>(Information regarding Ex-employees of POWERGRID in our Organisation)</v>
      </c>
      <c r="B41" s="662"/>
      <c r="C41" s="662"/>
      <c r="D41" s="662"/>
      <c r="E41" s="662"/>
    </row>
    <row r="42" spans="1:8" ht="19.5" customHeight="1">
      <c r="A42" s="475"/>
    </row>
    <row r="43" spans="1:8" ht="51" customHeight="1">
      <c r="A43" s="481" t="s">
        <v>354</v>
      </c>
      <c r="B43" s="653" t="s">
        <v>423</v>
      </c>
      <c r="C43" s="653"/>
      <c r="D43" s="481" t="s">
        <v>424</v>
      </c>
      <c r="E43" s="481" t="s">
        <v>425</v>
      </c>
    </row>
    <row r="44" spans="1:8" ht="19.5" customHeight="1">
      <c r="A44" s="482">
        <v>1</v>
      </c>
      <c r="B44" s="655"/>
      <c r="C44" s="655"/>
      <c r="D44" s="492"/>
      <c r="E44" s="492"/>
    </row>
    <row r="45" spans="1:8" ht="19.5" customHeight="1">
      <c r="A45" s="482">
        <v>2</v>
      </c>
      <c r="B45" s="655"/>
      <c r="C45" s="655"/>
      <c r="D45" s="492"/>
      <c r="E45" s="492"/>
    </row>
    <row r="46" spans="1:8" ht="19.5" customHeight="1">
      <c r="A46" s="482">
        <v>3</v>
      </c>
      <c r="B46" s="655"/>
      <c r="C46" s="655"/>
      <c r="D46" s="492"/>
      <c r="E46" s="492"/>
    </row>
    <row r="47" spans="1:8" ht="19.5" customHeight="1">
      <c r="A47" s="482">
        <v>4</v>
      </c>
      <c r="B47" s="655"/>
      <c r="C47" s="655"/>
      <c r="D47" s="492"/>
      <c r="E47" s="492"/>
    </row>
    <row r="48" spans="1:8" ht="19.5" customHeight="1">
      <c r="A48" s="482">
        <v>5</v>
      </c>
      <c r="B48" s="655"/>
      <c r="C48" s="655"/>
      <c r="D48" s="492"/>
      <c r="E48" s="492"/>
    </row>
    <row r="49" spans="1:5" ht="19.5" customHeight="1">
      <c r="A49" s="482">
        <v>6</v>
      </c>
      <c r="B49" s="663"/>
      <c r="C49" s="664"/>
      <c r="D49" s="492"/>
      <c r="E49" s="492"/>
    </row>
    <row r="50" spans="1:5" ht="19.5" customHeight="1">
      <c r="A50" s="482">
        <v>7</v>
      </c>
      <c r="B50" s="663"/>
      <c r="C50" s="664"/>
      <c r="D50" s="492"/>
      <c r="E50" s="492"/>
    </row>
    <row r="51" spans="1:5" ht="22.5" customHeight="1">
      <c r="A51" s="482">
        <v>8</v>
      </c>
      <c r="B51" s="663"/>
      <c r="C51" s="664"/>
      <c r="D51" s="492"/>
      <c r="E51" s="492"/>
    </row>
    <row r="52" spans="1:5" ht="19.5" customHeight="1">
      <c r="A52" s="482">
        <v>9</v>
      </c>
      <c r="B52" s="663"/>
      <c r="C52" s="664"/>
      <c r="D52" s="492"/>
      <c r="E52" s="492"/>
    </row>
    <row r="53" spans="1:5" ht="22.5" customHeight="1">
      <c r="A53" s="482">
        <v>10</v>
      </c>
      <c r="B53" s="655"/>
      <c r="C53" s="655"/>
      <c r="D53" s="492"/>
      <c r="E53" s="492"/>
    </row>
    <row r="54" spans="1:5" ht="21.75" customHeight="1">
      <c r="A54" s="493"/>
      <c r="B54" s="493"/>
      <c r="C54" s="493"/>
      <c r="D54" s="493"/>
      <c r="E54" s="493"/>
    </row>
    <row r="55" spans="1:5" ht="17.25" customHeight="1">
      <c r="A55" s="493" t="str">
        <f>A34</f>
        <v>Date      :</v>
      </c>
      <c r="B55" s="490">
        <f>B34</f>
        <v>0</v>
      </c>
      <c r="C55" s="493"/>
      <c r="D55" s="494" t="str">
        <f>D34</f>
        <v>Printed Name :</v>
      </c>
      <c r="E55" s="494">
        <f>E34</f>
        <v>0</v>
      </c>
    </row>
    <row r="56" spans="1:5" ht="18" customHeight="1">
      <c r="A56" s="493" t="str">
        <f>A35</f>
        <v>Place      :</v>
      </c>
      <c r="B56" s="494">
        <f>B35</f>
        <v>0</v>
      </c>
      <c r="C56" s="493"/>
      <c r="D56" s="494" t="str">
        <f>D35</f>
        <v>Designation :</v>
      </c>
      <c r="E56" s="494">
        <f>E35</f>
        <v>0</v>
      </c>
    </row>
    <row r="57" spans="1:5" ht="19.5" customHeight="1">
      <c r="A57" s="493"/>
      <c r="B57" s="493"/>
      <c r="C57" s="493"/>
      <c r="D57" s="493"/>
      <c r="E57" s="493"/>
    </row>
    <row r="58" spans="1:5" ht="27.95" customHeight="1">
      <c r="A58" s="462" t="str">
        <f>A1</f>
        <v>SPEC. NO.: CC-CS/906-NR1/RT-3925/3/G4</v>
      </c>
      <c r="B58" s="462"/>
      <c r="C58" s="462"/>
      <c r="D58" s="462"/>
      <c r="E58" s="462" t="str">
        <f>E1</f>
        <v>ATTACHMENT-11</v>
      </c>
    </row>
    <row r="59" spans="1:5" ht="27.95" customHeight="1">
      <c r="A59" s="485"/>
      <c r="B59" s="485"/>
      <c r="C59" s="485"/>
      <c r="D59" s="485"/>
      <c r="E59" s="485"/>
    </row>
    <row r="60" spans="1:5" ht="37.5" customHeight="1">
      <c r="A60" s="662" t="str">
        <f>A5</f>
        <v>(Information regarding Ex-employees of POWERGRID in our Organisation)</v>
      </c>
      <c r="B60" s="662"/>
      <c r="C60" s="662"/>
      <c r="D60" s="662"/>
      <c r="E60" s="662"/>
    </row>
    <row r="61" spans="1:5">
      <c r="A61" s="475"/>
    </row>
    <row r="62" spans="1:5" ht="45">
      <c r="A62" s="481" t="s">
        <v>354</v>
      </c>
      <c r="B62" s="653" t="s">
        <v>423</v>
      </c>
      <c r="C62" s="653"/>
      <c r="D62" s="481" t="s">
        <v>424</v>
      </c>
      <c r="E62" s="481" t="s">
        <v>425</v>
      </c>
    </row>
    <row r="63" spans="1:5" ht="20.25" customHeight="1">
      <c r="A63" s="482">
        <v>1</v>
      </c>
      <c r="B63" s="655"/>
      <c r="C63" s="655"/>
      <c r="D63" s="492"/>
      <c r="E63" s="492"/>
    </row>
    <row r="64" spans="1:5" ht="20.25" customHeight="1">
      <c r="A64" s="482">
        <v>2</v>
      </c>
      <c r="B64" s="655"/>
      <c r="C64" s="655"/>
      <c r="D64" s="492"/>
      <c r="E64" s="492"/>
    </row>
    <row r="65" spans="1:5" ht="20.25" customHeight="1">
      <c r="A65" s="482">
        <v>3</v>
      </c>
      <c r="B65" s="655"/>
      <c r="C65" s="655"/>
      <c r="D65" s="492"/>
      <c r="E65" s="492"/>
    </row>
    <row r="66" spans="1:5" ht="20.25" customHeight="1">
      <c r="A66" s="482">
        <v>4</v>
      </c>
      <c r="B66" s="655"/>
      <c r="C66" s="655"/>
      <c r="D66" s="492"/>
      <c r="E66" s="492"/>
    </row>
    <row r="67" spans="1:5" ht="20.25" customHeight="1">
      <c r="A67" s="482">
        <v>5</v>
      </c>
      <c r="B67" s="655"/>
      <c r="C67" s="655"/>
      <c r="D67" s="492"/>
      <c r="E67" s="492"/>
    </row>
    <row r="68" spans="1:5" ht="20.25" customHeight="1">
      <c r="A68" s="482">
        <v>6</v>
      </c>
      <c r="B68" s="655"/>
      <c r="C68" s="655"/>
      <c r="D68" s="492"/>
      <c r="E68" s="492"/>
    </row>
    <row r="69" spans="1:5" ht="20.25" customHeight="1">
      <c r="A69" s="482">
        <v>7</v>
      </c>
      <c r="B69" s="655"/>
      <c r="C69" s="655"/>
      <c r="D69" s="492"/>
      <c r="E69" s="492"/>
    </row>
    <row r="70" spans="1:5" ht="20.25" customHeight="1">
      <c r="A70" s="482">
        <v>8</v>
      </c>
      <c r="B70" s="655"/>
      <c r="C70" s="655"/>
      <c r="D70" s="492"/>
      <c r="E70" s="492"/>
    </row>
    <row r="71" spans="1:5" ht="20.25" customHeight="1">
      <c r="A71" s="482">
        <v>9</v>
      </c>
      <c r="B71" s="655"/>
      <c r="C71" s="655"/>
      <c r="D71" s="492"/>
      <c r="E71" s="492"/>
    </row>
    <row r="72" spans="1:5" ht="20.25" customHeight="1">
      <c r="A72" s="482">
        <v>10</v>
      </c>
      <c r="B72" s="655"/>
      <c r="C72" s="655"/>
      <c r="D72" s="492"/>
      <c r="E72" s="492"/>
    </row>
    <row r="73" spans="1:5" ht="15">
      <c r="A73" s="493"/>
      <c r="B73" s="493"/>
      <c r="C73" s="493"/>
      <c r="D73" s="493"/>
      <c r="E73" s="493"/>
    </row>
    <row r="74" spans="1:5" ht="15">
      <c r="A74" s="493" t="str">
        <f>A34</f>
        <v>Date      :</v>
      </c>
      <c r="B74" s="490">
        <f>B34</f>
        <v>0</v>
      </c>
      <c r="C74" s="493"/>
      <c r="D74" s="494" t="str">
        <f>D34</f>
        <v>Printed Name :</v>
      </c>
      <c r="E74" s="494">
        <f>E55</f>
        <v>0</v>
      </c>
    </row>
    <row r="75" spans="1:5" ht="15">
      <c r="A75" s="493" t="str">
        <f>A35</f>
        <v>Place      :</v>
      </c>
      <c r="B75" s="490">
        <f>B35</f>
        <v>0</v>
      </c>
      <c r="C75" s="493"/>
      <c r="D75" s="494" t="str">
        <f>D35</f>
        <v>Designation :</v>
      </c>
      <c r="E75" s="494">
        <f>E56</f>
        <v>0</v>
      </c>
    </row>
  </sheetData>
  <sheetProtection password="D0EE" sheet="1" objects="1" scenarios="1" selectLockedCells="1"/>
  <customSheetViews>
    <customSheetView guid="{0879A158-DD54-438D-853B-7AD4C354BB08}" scale="130" showPageBreaks="1" showGridLines="0" zeroValues="0" printArea="1" hiddenColumns="1" view="pageBreakPreview" topLeftCell="A16">
      <selection activeCell="B23" sqref="B23:C23"/>
      <rowBreaks count="1" manualBreakCount="1">
        <brk id="38" max="4" man="1"/>
      </rowBreaks>
      <pageMargins left="0.75" right="0.48" top="0.54" bottom="0.49" header="0.34" footer="0.25"/>
      <pageSetup scale="86" orientation="portrait" r:id="rId1"/>
      <headerFooter alignWithMargins="0">
        <oddFooter>&amp;R&amp;"Book Antiqua,Bold"&amp;8 Page &amp;P of &amp;N</oddFooter>
      </headerFooter>
    </customSheetView>
    <customSheetView guid="{FC91962D-7A67-47B1-B142-1A40A513EDA5}" scale="130" showPageBreaks="1" showGridLines="0" zeroValues="0" printArea="1" hiddenColumns="1" view="pageBreakPreview" topLeftCell="A18">
      <selection activeCell="B18" sqref="B18:C18"/>
      <rowBreaks count="1" manualBreakCount="1">
        <brk id="38" max="4" man="1"/>
      </rowBreaks>
      <pageMargins left="0.75" right="0.48" top="0.54" bottom="0.49" header="0.34" footer="0.25"/>
      <pageSetup scale="86" orientation="portrait" r:id="rId2"/>
      <headerFooter alignWithMargins="0">
        <oddFooter>&amp;R&amp;"Book Antiqua,Bold"&amp;8 Page &amp;P of &amp;N</oddFooter>
      </headerFooter>
    </customSheetView>
    <customSheetView guid="{8887C1C9-B397-4D3F-8F05-128368CE5718}" showGridLines="0" zeroValues="0" printArea="1" hiddenColumns="1" topLeftCell="A4">
      <selection activeCell="B18" sqref="B18:C18"/>
      <rowBreaks count="1" manualBreakCount="1">
        <brk id="38" max="4" man="1"/>
      </rowBreaks>
      <pageMargins left="0.75" right="0.48" top="0.54" bottom="0.49" header="0.34" footer="0.25"/>
      <pageSetup scale="86" orientation="portrait" r:id="rId3"/>
      <headerFooter alignWithMargins="0">
        <oddFooter>&amp;R&amp;"Book Antiqua,Bold"&amp;8 Page &amp;P of &amp;N</oddFooter>
      </headerFooter>
    </customSheetView>
    <customSheetView guid="{D7A8172F-D1E5-494A-89F4-AD40D8BEF5C4}" scale="85" showPageBreaks="1" showGridLines="0" zeroValues="0" printArea="1" hiddenColumns="1" view="pageBreakPreview" topLeftCell="A13">
      <selection activeCell="B18" sqref="B18:C18"/>
      <rowBreaks count="2" manualBreakCount="2">
        <brk id="28" max="4" man="1"/>
        <brk id="38" max="4" man="1"/>
      </rowBreaks>
      <pageMargins left="0.75" right="0.48" top="0.54" bottom="0.49" header="0.34" footer="0.25"/>
      <pageSetup scale="86" orientation="portrait" r:id="rId4"/>
      <headerFooter alignWithMargins="0">
        <oddFooter>&amp;R&amp;"Book Antiqua,Bold"&amp;8 Page &amp;P of &amp;N</oddFooter>
      </headerFooter>
    </customSheetView>
    <customSheetView guid="{6E62ED79-41DC-4460-9E23-46ED417B1C82}" scale="85" showPageBreaks="1" showGridLines="0" zeroValues="0" printArea="1" hiddenColumns="1" view="pageBreakPreview" topLeftCell="A13">
      <selection activeCell="B18" sqref="B18:C18"/>
      <rowBreaks count="2" manualBreakCount="2">
        <brk id="28" max="4" man="1"/>
        <brk id="38" max="4" man="1"/>
      </rowBreaks>
      <pageMargins left="0.75" right="0.48" top="0.54" bottom="0.49" header="0.34" footer="0.25"/>
      <pageSetup scale="86" orientation="portrait" r:id="rId5"/>
      <headerFooter alignWithMargins="0">
        <oddFooter>&amp;R&amp;"Book Antiqua,Bold"&amp;8 Page &amp;P of &amp;N</oddFooter>
      </headerFooter>
    </customSheetView>
    <customSheetView guid="{694FCF37-9FD0-4AE0-9718-E553F1189569}" showPageBreaks="1" showGridLines="0" zeroValues="0" printArea="1" hiddenColumns="1" view="pageLayout" topLeftCell="A18">
      <selection activeCell="B18" sqref="B18:C18"/>
      <rowBreaks count="3" manualBreakCount="3">
        <brk id="28" max="16383" man="1"/>
        <brk id="38" max="4" man="1"/>
        <brk id="77" max="16383" man="1"/>
      </rowBreaks>
      <pageMargins left="0.75" right="0.48" top="0.54" bottom="0.49" header="0.34" footer="0.25"/>
      <pageSetup scale="86" orientation="portrait" r:id="rId6"/>
      <headerFooter alignWithMargins="0">
        <oddFooter>&amp;R&amp;"Book Antiqua,Bold"&amp;8 Page &amp;P of &amp;N</oddFooter>
      </headerFooter>
    </customSheetView>
    <customSheetView guid="{1B809EF8-CAC3-4DFB-B8F9-276F579FD60D}" showGridLines="0" zeroValues="0" hiddenColumns="1" topLeftCell="A4">
      <selection activeCell="B18" sqref="B18:C18"/>
      <rowBreaks count="1" manualBreakCount="1">
        <brk id="38" max="4" man="1"/>
      </rowBreaks>
      <pageMargins left="0.75" right="0.48" top="0.54" bottom="0.49" header="0.34" footer="0.25"/>
      <pageSetup scale="86" orientation="portrait" r:id="rId7"/>
      <headerFooter alignWithMargins="0">
        <oddFooter>&amp;R&amp;"Book Antiqua,Bold"&amp;8 Page &amp;P of &amp;N</oddFooter>
      </headerFooter>
    </customSheetView>
  </customSheetViews>
  <mergeCells count="50">
    <mergeCell ref="B71:C71"/>
    <mergeCell ref="B72:C72"/>
    <mergeCell ref="B65:C65"/>
    <mergeCell ref="B66:C66"/>
    <mergeCell ref="B67:C67"/>
    <mergeCell ref="B68:C68"/>
    <mergeCell ref="B69:C69"/>
    <mergeCell ref="B70:C70"/>
    <mergeCell ref="B64:C64"/>
    <mergeCell ref="B46:C46"/>
    <mergeCell ref="B47:C47"/>
    <mergeCell ref="B48:C48"/>
    <mergeCell ref="B49:C49"/>
    <mergeCell ref="B50:C50"/>
    <mergeCell ref="B51:C51"/>
    <mergeCell ref="B52:C52"/>
    <mergeCell ref="B53:C53"/>
    <mergeCell ref="A60:E60"/>
    <mergeCell ref="B62:C62"/>
    <mergeCell ref="B63:C63"/>
    <mergeCell ref="B45:C45"/>
    <mergeCell ref="B26:C26"/>
    <mergeCell ref="B27:C27"/>
    <mergeCell ref="A29:E29"/>
    <mergeCell ref="A30:E30"/>
    <mergeCell ref="A31:E31"/>
    <mergeCell ref="A36:E36"/>
    <mergeCell ref="A37:E37"/>
    <mergeCell ref="A38:E38"/>
    <mergeCell ref="A41:E41"/>
    <mergeCell ref="B43:C43"/>
    <mergeCell ref="B44:C44"/>
    <mergeCell ref="B25:C25"/>
    <mergeCell ref="B12:C12"/>
    <mergeCell ref="A15:E15"/>
    <mergeCell ref="A16:E16"/>
    <mergeCell ref="B17:C17"/>
    <mergeCell ref="B18:C18"/>
    <mergeCell ref="B19:C19"/>
    <mergeCell ref="B20:C20"/>
    <mergeCell ref="B21:C21"/>
    <mergeCell ref="B22:C22"/>
    <mergeCell ref="B23:C23"/>
    <mergeCell ref="B24:C24"/>
    <mergeCell ref="B11:C11"/>
    <mergeCell ref="A3:E3"/>
    <mergeCell ref="A5:E5"/>
    <mergeCell ref="A8:C8"/>
    <mergeCell ref="B9:C9"/>
    <mergeCell ref="B10:C10"/>
  </mergeCells>
  <conditionalFormatting sqref="A73:E76 B63:E72 B44:E53 A54:E59 A61:E61">
    <cfRule type="expression" dxfId="22" priority="4" stopIfTrue="1">
      <formula>$F$33=FALSE</formula>
    </cfRule>
  </conditionalFormatting>
  <conditionalFormatting sqref="A40:E42">
    <cfRule type="expression" dxfId="21" priority="5" stopIfTrue="1">
      <formula>$F$33=FALSE</formula>
    </cfRule>
  </conditionalFormatting>
  <conditionalFormatting sqref="A39:E39 A43:A53 B43:E43 A62:A72 B62:E62">
    <cfRule type="expression" dxfId="20" priority="6" stopIfTrue="1">
      <formula>$F$33=FALSE</formula>
    </cfRule>
  </conditionalFormatting>
  <conditionalFormatting sqref="A60:E60">
    <cfRule type="expression" dxfId="19" priority="7" stopIfTrue="1">
      <formula>$F$33=FALSE</formula>
    </cfRule>
  </conditionalFormatting>
  <conditionalFormatting sqref="A32:E32">
    <cfRule type="expression" dxfId="18" priority="3" stopIfTrue="1">
      <formula>$F$33=FALSE</formula>
    </cfRule>
  </conditionalFormatting>
  <conditionalFormatting sqref="A28:D28">
    <cfRule type="expression" dxfId="17" priority="2" stopIfTrue="1">
      <formula>$F$33=FALSE</formula>
    </cfRule>
  </conditionalFormatting>
  <conditionalFormatting sqref="E28">
    <cfRule type="expression" dxfId="16" priority="1" stopIfTrue="1">
      <formula>$F$33=FALSE</formula>
    </cfRule>
  </conditionalFormatting>
  <pageMargins left="0.75" right="0.48" top="0.54" bottom="0.49" header="0.34" footer="0.25"/>
  <pageSetup scale="86" orientation="portrait" r:id="rId8"/>
  <headerFooter alignWithMargins="0">
    <oddFooter>&amp;R&amp;"Book Antiqua,Bold"&amp;8 Page &amp;P of &amp;N</oddFooter>
  </headerFooter>
  <rowBreaks count="1" manualBreakCount="1">
    <brk id="38" max="4" man="1"/>
  </rowBreaks>
  <drawing r:id="rId9"/>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pageSetUpPr fitToPage="1"/>
  </sheetPr>
  <dimension ref="B1:P61"/>
  <sheetViews>
    <sheetView showGridLines="0" showZeros="0" view="pageBreakPreview" topLeftCell="A36" zoomScale="115" zoomScaleNormal="100" zoomScaleSheetLayoutView="115" workbookViewId="0">
      <selection activeCell="D44" sqref="D44"/>
    </sheetView>
  </sheetViews>
  <sheetFormatPr defaultColWidth="9.140625" defaultRowHeight="16.5"/>
  <cols>
    <col min="1" max="1" width="2.140625" style="66" customWidth="1"/>
    <col min="2" max="2" width="16.140625" style="74" customWidth="1"/>
    <col min="3" max="3" width="27.85546875" style="74" customWidth="1"/>
    <col min="4" max="4" width="26.42578125" style="74" customWidth="1"/>
    <col min="5" max="5" width="33.140625" style="74" customWidth="1"/>
    <col min="6" max="6" width="23.85546875" style="74" customWidth="1"/>
    <col min="7" max="7" width="14.7109375" style="499" hidden="1" customWidth="1"/>
    <col min="8" max="14" width="9.140625" style="500" customWidth="1"/>
    <col min="15" max="16" width="9.140625" style="500"/>
    <col min="17" max="16384" width="9.140625" style="66"/>
  </cols>
  <sheetData>
    <row r="1" spans="2:8" ht="20.25" customHeight="1">
      <c r="B1" s="64" t="str">
        <f>Cover!A3</f>
        <v>SPEC. NO.: CC-CS/906-NR1/RT-3925/3/G4</v>
      </c>
      <c r="C1" s="265"/>
      <c r="D1" s="265"/>
      <c r="E1" s="265"/>
      <c r="F1" s="63" t="s">
        <v>97</v>
      </c>
    </row>
    <row r="3" spans="2:8" ht="129" customHeight="1">
      <c r="B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C3" s="573"/>
      <c r="D3" s="573"/>
      <c r="E3" s="573"/>
      <c r="F3" s="573"/>
      <c r="G3" s="501"/>
    </row>
    <row r="4" spans="2:8" ht="20.100000000000001" hidden="1" customHeight="1">
      <c r="B4" s="122"/>
      <c r="G4" s="502"/>
      <c r="H4" s="503"/>
    </row>
    <row r="5" spans="2:8" ht="20.100000000000001" customHeight="1">
      <c r="B5" s="574" t="s">
        <v>383</v>
      </c>
      <c r="C5" s="574"/>
      <c r="D5" s="574"/>
      <c r="E5" s="574"/>
      <c r="F5" s="574"/>
      <c r="G5" s="502"/>
      <c r="H5" s="504"/>
    </row>
    <row r="6" spans="2:8" ht="20.100000000000001" hidden="1" customHeight="1">
      <c r="B6" s="219"/>
      <c r="G6" s="502"/>
      <c r="H6" s="504"/>
    </row>
    <row r="7" spans="2:8" ht="15" customHeight="1">
      <c r="B7" s="67">
        <f>'Attach 3(JV)'!A7:D7</f>
        <v>0</v>
      </c>
      <c r="E7" s="309" t="str">
        <f>'Attach 3(JV)'!E7</f>
        <v>To:</v>
      </c>
      <c r="G7" s="502"/>
      <c r="H7" s="504"/>
    </row>
    <row r="8" spans="2:8" ht="36" customHeight="1">
      <c r="B8" s="589">
        <f>'Attach 3(JV)'!A8:D8</f>
        <v>0</v>
      </c>
      <c r="C8" s="589"/>
      <c r="D8" s="589"/>
      <c r="E8" s="310" t="str">
        <f>'Attach 3(JV)'!E8</f>
        <v>Contract Services</v>
      </c>
      <c r="G8" s="502"/>
      <c r="H8" s="504"/>
    </row>
    <row r="9" spans="2:8">
      <c r="B9" s="223" t="s">
        <v>356</v>
      </c>
      <c r="C9" s="595">
        <f>'Name of Bidder'!D11</f>
        <v>0</v>
      </c>
      <c r="D9" s="595"/>
      <c r="E9" s="310" t="str">
        <f>'Attach 3(JV)'!E9</f>
        <v>Power Grid Corporation of India Ltd.,</v>
      </c>
      <c r="G9" s="502"/>
      <c r="H9" s="504"/>
    </row>
    <row r="10" spans="2:8">
      <c r="B10" s="223" t="s">
        <v>358</v>
      </c>
      <c r="C10" s="596">
        <f>'Name of Bidder'!D12</f>
        <v>0</v>
      </c>
      <c r="D10" s="596"/>
      <c r="E10" s="310" t="str">
        <f>'Attach 3(JV)'!E10</f>
        <v>"Saudamini", Plot No. 2, Sector 29</v>
      </c>
      <c r="G10" s="502"/>
      <c r="H10" s="504"/>
    </row>
    <row r="11" spans="2:8">
      <c r="C11" s="596">
        <f>'Name of Bidder'!D13</f>
        <v>0</v>
      </c>
      <c r="D11" s="596"/>
      <c r="E11" s="310" t="str">
        <f>'Attach 3(JV)'!E11</f>
        <v>Gurgaon (Haryana) - 122001</v>
      </c>
    </row>
    <row r="12" spans="2:8" ht="15.75" customHeight="1">
      <c r="B12" s="219"/>
      <c r="C12" s="596">
        <f>'Name of Bidder'!D14</f>
        <v>0</v>
      </c>
      <c r="D12" s="596"/>
      <c r="E12" s="311"/>
    </row>
    <row r="13" spans="2:8" ht="9.75" hidden="1" customHeight="1">
      <c r="B13" s="219"/>
      <c r="C13" s="241"/>
      <c r="D13" s="241"/>
    </row>
    <row r="14" spans="2:8" ht="20.100000000000001" customHeight="1">
      <c r="B14" s="74" t="s">
        <v>559</v>
      </c>
    </row>
    <row r="15" spans="2:8" ht="45.75" customHeight="1">
      <c r="B15" s="677" t="str">
        <f>"We hereby furnish the relevant details pertaining to the price adjustment provisions for equipment as specified in your specifications and documents for the Reactor Pkg RT-06. The necessary documentary evidence is enclosed:"</f>
        <v>We hereby furnish the relevant details pertaining to the price adjustment provisions for equipment as specified in your specifications and documents for the Reactor Pkg RT-06. The necessary documentary evidence is enclosed:</v>
      </c>
      <c r="C15" s="677"/>
      <c r="D15" s="677"/>
      <c r="E15" s="677"/>
      <c r="F15" s="677"/>
    </row>
    <row r="16" spans="2:8" ht="51" customHeight="1">
      <c r="B16" s="96" t="s">
        <v>354</v>
      </c>
      <c r="C16" s="96" t="s">
        <v>562</v>
      </c>
      <c r="D16" s="96" t="s">
        <v>563</v>
      </c>
      <c r="E16" s="96" t="s">
        <v>566</v>
      </c>
      <c r="F16" s="96" t="s">
        <v>567</v>
      </c>
    </row>
    <row r="17" spans="2:7" ht="13.5" customHeight="1">
      <c r="B17" s="312">
        <v>1</v>
      </c>
      <c r="C17" s="312">
        <v>2</v>
      </c>
      <c r="D17" s="312">
        <v>3</v>
      </c>
      <c r="E17" s="312">
        <v>4</v>
      </c>
      <c r="F17" s="312">
        <v>5</v>
      </c>
    </row>
    <row r="18" spans="2:7" ht="9" customHeight="1">
      <c r="B18" s="284"/>
      <c r="C18" s="284"/>
      <c r="D18" s="284"/>
      <c r="E18" s="284"/>
      <c r="F18" s="284"/>
    </row>
    <row r="19" spans="2:7" ht="20.100000000000001" customHeight="1">
      <c r="B19" s="668" t="s">
        <v>568</v>
      </c>
      <c r="C19" s="668"/>
      <c r="D19" s="668"/>
      <c r="E19" s="284"/>
      <c r="F19" s="284"/>
    </row>
    <row r="20" spans="2:7" ht="20.100000000000001" customHeight="1">
      <c r="B20" s="669" t="s">
        <v>703</v>
      </c>
      <c r="C20" s="669"/>
      <c r="D20" s="669"/>
      <c r="E20" s="669"/>
      <c r="F20" s="669"/>
    </row>
    <row r="21" spans="2:7" ht="20.100000000000001" customHeight="1">
      <c r="B21" s="669" t="s">
        <v>569</v>
      </c>
      <c r="C21" s="669"/>
      <c r="D21" s="669"/>
      <c r="E21" s="669"/>
      <c r="F21" s="669"/>
    </row>
    <row r="22" spans="2:7" ht="5.25" customHeight="1">
      <c r="B22" s="284"/>
      <c r="C22" s="284"/>
      <c r="D22" s="284"/>
      <c r="E22" s="284"/>
      <c r="F22" s="284"/>
    </row>
    <row r="23" spans="2:7" ht="20.100000000000001" customHeight="1">
      <c r="B23" s="313" t="s">
        <v>729</v>
      </c>
      <c r="C23" s="284"/>
      <c r="D23" s="284"/>
      <c r="E23" s="284"/>
      <c r="F23" s="284"/>
    </row>
    <row r="24" spans="2:7" ht="20.100000000000001" customHeight="1">
      <c r="B24" s="314" t="s">
        <v>388</v>
      </c>
      <c r="C24" s="495"/>
      <c r="D24" s="495"/>
      <c r="E24" s="495"/>
      <c r="F24" s="495"/>
      <c r="G24" s="505">
        <f>D24+D25+D26+D27</f>
        <v>0</v>
      </c>
    </row>
    <row r="25" spans="2:7" ht="20.100000000000001" customHeight="1">
      <c r="B25" s="314" t="s">
        <v>389</v>
      </c>
      <c r="C25" s="495"/>
      <c r="D25" s="495"/>
      <c r="E25" s="495"/>
      <c r="F25" s="495"/>
      <c r="G25" s="506">
        <f>IF((AND(G24&gt;0.64, G24&lt;0.74)), 1, 0)</f>
        <v>0</v>
      </c>
    </row>
    <row r="26" spans="2:7" ht="20.100000000000001" customHeight="1">
      <c r="B26" s="314" t="s">
        <v>390</v>
      </c>
      <c r="C26" s="495"/>
      <c r="D26" s="495"/>
      <c r="E26" s="495"/>
      <c r="F26" s="495"/>
    </row>
    <row r="27" spans="2:7" ht="20.100000000000001" customHeight="1">
      <c r="B27" s="314" t="s">
        <v>391</v>
      </c>
      <c r="C27" s="496"/>
      <c r="D27" s="495"/>
      <c r="E27" s="495"/>
      <c r="F27" s="495"/>
    </row>
    <row r="28" spans="2:7" ht="14.25" customHeight="1">
      <c r="B28" s="315"/>
      <c r="C28" s="676" t="str">
        <f>IF(G25=1, "", "The sum of a, b, c, d must must be between 0.65 and 0.73")</f>
        <v>The sum of a, b, c, d must must be between 0.65 and 0.73</v>
      </c>
      <c r="D28" s="676"/>
      <c r="E28" s="676"/>
      <c r="F28" s="284"/>
    </row>
    <row r="29" spans="2:7" ht="20.100000000000001" customHeight="1">
      <c r="B29" s="284" t="s">
        <v>570</v>
      </c>
      <c r="C29" s="284"/>
      <c r="D29" s="284"/>
      <c r="E29" s="284"/>
      <c r="F29" s="284"/>
    </row>
    <row r="30" spans="2:7" ht="20.100000000000001" customHeight="1">
      <c r="B30" s="284" t="s">
        <v>571</v>
      </c>
      <c r="C30" s="284"/>
      <c r="D30" s="284"/>
      <c r="E30" s="284"/>
      <c r="F30" s="284"/>
    </row>
    <row r="31" spans="2:7" ht="49.5" customHeight="1">
      <c r="B31" s="317" t="s">
        <v>717</v>
      </c>
      <c r="C31" s="497"/>
      <c r="D31" s="669" t="s">
        <v>583</v>
      </c>
      <c r="E31" s="669"/>
      <c r="F31" s="669"/>
    </row>
    <row r="32" spans="2:7" ht="39" customHeight="1">
      <c r="B32" s="670" t="s">
        <v>718</v>
      </c>
      <c r="C32" s="670"/>
      <c r="D32" s="670"/>
      <c r="E32" s="498"/>
      <c r="F32" s="284"/>
    </row>
    <row r="33" spans="2:14" ht="85.5" customHeight="1">
      <c r="B33" s="540" t="s">
        <v>584</v>
      </c>
      <c r="C33" s="681" t="s">
        <v>720</v>
      </c>
      <c r="D33" s="681"/>
      <c r="E33" s="284"/>
      <c r="F33" s="284"/>
    </row>
    <row r="34" spans="2:14" ht="20.100000000000001" customHeight="1">
      <c r="B34" s="284" t="s">
        <v>572</v>
      </c>
      <c r="C34" s="284"/>
      <c r="D34" s="284"/>
      <c r="E34" s="284"/>
      <c r="F34" s="284"/>
    </row>
    <row r="35" spans="2:14" ht="0.75" customHeight="1">
      <c r="B35" s="79"/>
      <c r="C35" s="79"/>
      <c r="D35" s="79"/>
      <c r="E35" s="79"/>
      <c r="F35" s="79"/>
    </row>
    <row r="36" spans="2:14" ht="20.100000000000001" customHeight="1">
      <c r="B36" s="313" t="s">
        <v>722</v>
      </c>
      <c r="C36" s="284"/>
      <c r="D36" s="284"/>
      <c r="E36" s="284"/>
      <c r="F36" s="284"/>
    </row>
    <row r="37" spans="2:14" ht="45" customHeight="1">
      <c r="B37" s="96" t="s">
        <v>354</v>
      </c>
      <c r="C37" s="96" t="s">
        <v>562</v>
      </c>
      <c r="D37" s="96" t="s">
        <v>563</v>
      </c>
      <c r="E37" s="96" t="s">
        <v>566</v>
      </c>
      <c r="F37" s="96" t="s">
        <v>567</v>
      </c>
      <c r="J37" s="507"/>
      <c r="K37" s="671"/>
      <c r="L37" s="672"/>
      <c r="M37" s="672"/>
      <c r="N37" s="673"/>
    </row>
    <row r="38" spans="2:14" ht="13.5" customHeight="1">
      <c r="B38" s="312">
        <v>1</v>
      </c>
      <c r="C38" s="312">
        <v>2</v>
      </c>
      <c r="D38" s="312">
        <v>3</v>
      </c>
      <c r="E38" s="312">
        <v>4</v>
      </c>
      <c r="F38" s="312">
        <v>5</v>
      </c>
      <c r="J38" s="508"/>
      <c r="K38" s="508"/>
      <c r="L38" s="507"/>
      <c r="M38" s="509"/>
      <c r="N38" s="509"/>
    </row>
    <row r="39" spans="2:14" ht="20.100000000000001" customHeight="1">
      <c r="B39" s="254">
        <v>1</v>
      </c>
      <c r="C39" s="515"/>
      <c r="D39" s="314">
        <v>0.85</v>
      </c>
      <c r="E39" s="515"/>
      <c r="F39" s="515"/>
      <c r="J39" s="507"/>
      <c r="K39" s="507"/>
      <c r="L39" s="510"/>
      <c r="M39" s="509"/>
      <c r="N39" s="511"/>
    </row>
    <row r="40" spans="2:14" ht="6" customHeight="1">
      <c r="B40" s="669"/>
      <c r="C40" s="669"/>
      <c r="D40" s="669"/>
      <c r="E40" s="669"/>
      <c r="F40" s="669"/>
      <c r="J40" s="507"/>
      <c r="K40" s="507"/>
      <c r="L40" s="510"/>
      <c r="M40" s="509"/>
      <c r="N40" s="511"/>
    </row>
    <row r="41" spans="2:14" ht="19.5" hidden="1" customHeight="1">
      <c r="B41" s="284"/>
      <c r="C41" s="284"/>
      <c r="D41" s="284"/>
      <c r="E41" s="284"/>
      <c r="F41" s="284"/>
      <c r="J41" s="507"/>
      <c r="K41" s="507"/>
      <c r="L41" s="510"/>
      <c r="M41" s="509"/>
      <c r="N41" s="511"/>
    </row>
    <row r="42" spans="2:14" ht="20.100000000000001" customHeight="1">
      <c r="B42" s="545" t="s">
        <v>721</v>
      </c>
      <c r="C42" s="543"/>
      <c r="D42" s="544"/>
      <c r="E42" s="544"/>
      <c r="F42" s="525"/>
      <c r="J42" s="507"/>
      <c r="K42" s="507"/>
      <c r="L42" s="510"/>
      <c r="M42" s="512"/>
      <c r="N42" s="511"/>
    </row>
    <row r="43" spans="2:14" ht="17.25" customHeight="1">
      <c r="B43" s="96" t="s">
        <v>630</v>
      </c>
      <c r="C43" s="674" t="s">
        <v>614</v>
      </c>
      <c r="D43" s="674"/>
      <c r="E43" s="674"/>
      <c r="F43" s="674"/>
      <c r="J43" s="665"/>
      <c r="K43" s="666"/>
      <c r="L43" s="666"/>
      <c r="M43" s="666"/>
      <c r="N43" s="667"/>
    </row>
    <row r="44" spans="2:14" ht="15" customHeight="1">
      <c r="B44" s="100" t="s">
        <v>564</v>
      </c>
      <c r="C44" s="443" t="s">
        <v>99</v>
      </c>
      <c r="D44" s="515"/>
      <c r="E44" s="515"/>
      <c r="F44" s="515"/>
    </row>
    <row r="45" spans="2:14" ht="22.5" customHeight="1">
      <c r="B45" s="100" t="s">
        <v>565</v>
      </c>
      <c r="C45" s="443" t="s">
        <v>719</v>
      </c>
      <c r="D45" s="678" t="s">
        <v>715</v>
      </c>
      <c r="E45" s="679"/>
      <c r="F45" s="680"/>
    </row>
    <row r="46" spans="2:14" ht="22.5" customHeight="1">
      <c r="B46" s="548"/>
      <c r="C46" s="317"/>
      <c r="D46" s="315"/>
      <c r="E46" s="315"/>
      <c r="F46" s="315"/>
    </row>
    <row r="47" spans="2:14" ht="14.25" customHeight="1">
      <c r="B47" s="675"/>
      <c r="D47" s="316" t="s">
        <v>100</v>
      </c>
      <c r="E47" s="316"/>
      <c r="F47" s="316"/>
    </row>
    <row r="48" spans="2:14" ht="20.100000000000001" customHeight="1">
      <c r="B48" s="675"/>
      <c r="C48" s="589" t="s">
        <v>573</v>
      </c>
      <c r="D48" s="589"/>
      <c r="E48" s="589"/>
      <c r="F48" s="589"/>
    </row>
    <row r="49" spans="2:16" s="207" customFormat="1" ht="30" hidden="1" customHeight="1">
      <c r="B49" s="96" t="s">
        <v>402</v>
      </c>
      <c r="C49" s="97" t="s">
        <v>616</v>
      </c>
      <c r="D49" s="98"/>
      <c r="E49" s="98"/>
      <c r="F49" s="99"/>
      <c r="G49" s="513"/>
      <c r="H49" s="514"/>
      <c r="I49" s="514"/>
      <c r="J49" s="514"/>
      <c r="K49" s="514"/>
      <c r="L49" s="514"/>
      <c r="M49" s="514"/>
      <c r="N49" s="514"/>
      <c r="O49" s="514"/>
      <c r="P49" s="514"/>
    </row>
    <row r="50" spans="2:16" s="207" customFormat="1" ht="160.5" hidden="1" customHeight="1">
      <c r="B50" s="100" t="s">
        <v>604</v>
      </c>
      <c r="C50" s="95" t="s">
        <v>617</v>
      </c>
      <c r="D50" s="112">
        <v>0.1</v>
      </c>
      <c r="E50" s="95" t="s">
        <v>618</v>
      </c>
      <c r="F50" s="101"/>
      <c r="G50" s="513"/>
      <c r="H50" s="514"/>
      <c r="I50" s="514"/>
      <c r="J50" s="514"/>
      <c r="K50" s="514"/>
      <c r="L50" s="514"/>
      <c r="M50" s="514"/>
      <c r="N50" s="514"/>
      <c r="O50" s="514"/>
      <c r="P50" s="514"/>
    </row>
    <row r="51" spans="2:16" s="207" customFormat="1" ht="113.25" hidden="1" customHeight="1">
      <c r="B51" s="100" t="s">
        <v>619</v>
      </c>
      <c r="C51" s="102" t="s">
        <v>620</v>
      </c>
      <c r="D51" s="112">
        <v>0.05</v>
      </c>
      <c r="E51" s="103" t="s">
        <v>621</v>
      </c>
      <c r="F51" s="104"/>
      <c r="G51" s="513"/>
      <c r="H51" s="514"/>
      <c r="I51" s="514"/>
      <c r="J51" s="514"/>
      <c r="K51" s="514"/>
      <c r="L51" s="514"/>
      <c r="M51" s="514"/>
      <c r="N51" s="514"/>
      <c r="O51" s="514"/>
      <c r="P51" s="514"/>
    </row>
    <row r="52" spans="2:16" s="207" customFormat="1" ht="129.75" hidden="1" customHeight="1">
      <c r="B52" s="105" t="s">
        <v>605</v>
      </c>
      <c r="C52" s="102" t="s">
        <v>622</v>
      </c>
      <c r="D52" s="112">
        <f>0.8-D51-D50</f>
        <v>0.65</v>
      </c>
      <c r="E52" s="103" t="s">
        <v>623</v>
      </c>
      <c r="F52" s="104"/>
      <c r="G52" s="513"/>
      <c r="H52" s="514"/>
      <c r="I52" s="514"/>
      <c r="J52" s="514"/>
      <c r="K52" s="514"/>
      <c r="L52" s="514"/>
      <c r="M52" s="514"/>
      <c r="N52" s="514"/>
      <c r="O52" s="514"/>
      <c r="P52" s="514"/>
    </row>
    <row r="53" spans="2:16" s="207" customFormat="1" ht="30.75" hidden="1" customHeight="1">
      <c r="B53" s="106"/>
      <c r="C53" s="107"/>
      <c r="D53" s="108" t="str">
        <f>IF(OR(D52&lt;0.63, D52&gt;0.67),"Invalid Entry !", "")</f>
        <v/>
      </c>
      <c r="E53" s="109"/>
      <c r="F53" s="110"/>
      <c r="G53" s="513"/>
      <c r="H53" s="514"/>
      <c r="I53" s="514"/>
      <c r="J53" s="514"/>
      <c r="K53" s="514"/>
      <c r="L53" s="514"/>
      <c r="M53" s="514"/>
      <c r="N53" s="514"/>
      <c r="O53" s="514"/>
      <c r="P53" s="514"/>
    </row>
    <row r="54" spans="2:16" s="207" customFormat="1" ht="15" hidden="1">
      <c r="B54" s="96" t="s">
        <v>289</v>
      </c>
      <c r="C54" s="97" t="s">
        <v>624</v>
      </c>
      <c r="D54" s="98"/>
      <c r="E54" s="98"/>
      <c r="F54" s="516"/>
      <c r="G54" s="513"/>
      <c r="H54" s="514"/>
      <c r="I54" s="514"/>
      <c r="J54" s="514"/>
      <c r="K54" s="514"/>
      <c r="L54" s="514"/>
      <c r="M54" s="514"/>
      <c r="N54" s="514"/>
      <c r="O54" s="514"/>
      <c r="P54" s="514"/>
    </row>
    <row r="55" spans="2:16" s="207" customFormat="1" ht="171" hidden="1" customHeight="1">
      <c r="B55" s="100" t="s">
        <v>604</v>
      </c>
      <c r="C55" s="95" t="s">
        <v>617</v>
      </c>
      <c r="D55" s="112">
        <v>0.2</v>
      </c>
      <c r="E55" s="111" t="s">
        <v>625</v>
      </c>
      <c r="F55" s="101"/>
      <c r="G55" s="513"/>
      <c r="H55" s="514"/>
      <c r="I55" s="514"/>
      <c r="J55" s="514"/>
      <c r="K55" s="514"/>
      <c r="L55" s="514"/>
      <c r="M55" s="514"/>
      <c r="N55" s="514"/>
      <c r="O55" s="514"/>
      <c r="P55" s="514"/>
    </row>
    <row r="56" spans="2:16" s="207" customFormat="1" ht="93" hidden="1" customHeight="1">
      <c r="B56" s="105" t="s">
        <v>619</v>
      </c>
      <c r="C56" s="102" t="s">
        <v>620</v>
      </c>
      <c r="D56" s="112">
        <v>0.1</v>
      </c>
      <c r="E56" s="103" t="s">
        <v>621</v>
      </c>
      <c r="F56" s="104"/>
      <c r="G56" s="513"/>
      <c r="H56" s="514"/>
      <c r="I56" s="514"/>
      <c r="J56" s="514"/>
      <c r="K56" s="514"/>
      <c r="L56" s="514"/>
      <c r="M56" s="514"/>
      <c r="N56" s="514"/>
      <c r="O56" s="514"/>
      <c r="P56" s="514"/>
    </row>
    <row r="57" spans="2:16" s="207" customFormat="1" ht="132.75" hidden="1" customHeight="1">
      <c r="B57" s="100" t="s">
        <v>605</v>
      </c>
      <c r="C57" s="95" t="s">
        <v>626</v>
      </c>
      <c r="D57" s="112">
        <v>0.3</v>
      </c>
      <c r="E57" s="95" t="s">
        <v>627</v>
      </c>
      <c r="F57" s="101"/>
      <c r="G57" s="513"/>
      <c r="H57" s="514"/>
      <c r="I57" s="514"/>
      <c r="J57" s="514"/>
      <c r="K57" s="514"/>
      <c r="L57" s="514"/>
      <c r="M57" s="514"/>
      <c r="N57" s="514"/>
      <c r="O57" s="514"/>
      <c r="P57" s="514"/>
    </row>
    <row r="58" spans="2:16" s="207" customFormat="1" ht="129" hidden="1" customHeight="1">
      <c r="B58" s="100" t="s">
        <v>533</v>
      </c>
      <c r="C58" s="95" t="s">
        <v>628</v>
      </c>
      <c r="D58" s="112">
        <v>0.2</v>
      </c>
      <c r="E58" s="95" t="s">
        <v>629</v>
      </c>
      <c r="F58" s="101"/>
      <c r="G58" s="513"/>
      <c r="H58" s="514"/>
      <c r="I58" s="514"/>
      <c r="J58" s="514"/>
      <c r="K58" s="514"/>
      <c r="L58" s="514"/>
      <c r="M58" s="514"/>
      <c r="N58" s="514"/>
      <c r="O58" s="514"/>
      <c r="P58" s="514"/>
    </row>
    <row r="59" spans="2:16">
      <c r="B59" s="84" t="s">
        <v>409</v>
      </c>
      <c r="C59" s="118">
        <f>'Name of Bidder'!D36</f>
        <v>0</v>
      </c>
      <c r="E59" s="82" t="s">
        <v>407</v>
      </c>
      <c r="F59" s="84">
        <f>'Name of Bidder'!D33</f>
        <v>0</v>
      </c>
    </row>
    <row r="60" spans="2:16">
      <c r="B60" s="84" t="s">
        <v>410</v>
      </c>
      <c r="C60" s="84">
        <f>'Name of Bidder'!D37</f>
        <v>0</v>
      </c>
      <c r="E60" s="82" t="s">
        <v>302</v>
      </c>
      <c r="F60" s="67">
        <f>'Name of Bidder'!D34</f>
        <v>0</v>
      </c>
    </row>
    <row r="61" spans="2:16">
      <c r="B61" s="67"/>
      <c r="C61" s="67"/>
      <c r="D61" s="84"/>
      <c r="E61" s="85"/>
      <c r="F61" s="67"/>
    </row>
  </sheetData>
  <sheetProtection password="D0EE" sheet="1" objects="1" scenarios="1" selectLockedCells="1"/>
  <customSheetViews>
    <customSheetView guid="{0879A158-DD54-438D-853B-7AD4C354BB08}" scale="115" showPageBreaks="1" showGridLines="0" zeroValues="0" fitToPage="1" printArea="1" hiddenRows="1" hiddenColumns="1" view="pageBreakPreview" topLeftCell="A36">
      <selection activeCell="D44" sqref="D44"/>
      <rowBreaks count="2" manualBreakCount="2">
        <brk id="34" min="1" max="5" man="1"/>
        <brk id="53" min="1" max="5" man="1"/>
      </rowBreaks>
      <pageMargins left="0.45" right="0.25" top="0.47" bottom="0.23" header="0.28000000000000003" footer="0.23"/>
      <pageSetup scale="86" fitToHeight="0" orientation="portrait" r:id="rId1"/>
      <headerFooter alignWithMargins="0">
        <oddFooter>&amp;R&amp;"Book Antiqua,Bold"&amp;8 Page &amp;P of &amp;N</oddFooter>
      </headerFooter>
    </customSheetView>
    <customSheetView guid="{FC91962D-7A67-47B1-B142-1A40A513EDA5}" scale="115" showPageBreaks="1" showGridLines="0" zeroValues="0" fitToPage="1" printArea="1" hiddenRows="1" hiddenColumns="1" view="pageBreakPreview" topLeftCell="A38">
      <selection activeCell="C31" sqref="C31"/>
      <rowBreaks count="2" manualBreakCount="2">
        <brk id="38" min="1" max="5" man="1"/>
        <brk id="56" min="1" max="5" man="1"/>
      </rowBreaks>
      <pageMargins left="0.45" right="0.25" top="0.47" bottom="0.23" header="0.28000000000000003" footer="0.23"/>
      <pageSetup scale="88" fitToHeight="0" orientation="portrait" horizontalDpi="4294967295" verticalDpi="4294967295" r:id="rId2"/>
      <headerFooter alignWithMargins="0">
        <oddFooter>&amp;R&amp;"Book Antiqua,Bold"&amp;8 Page &amp;P of &amp;N</oddFooter>
      </headerFooter>
    </customSheetView>
    <customSheetView guid="{8887C1C9-B397-4D3F-8F05-128368CE5718}" scale="85" showPageBreaks="1" showGridLines="0" zeroValues="0" fitToPage="1" printArea="1" hiddenRows="1" hiddenColumns="1" view="pageBreakPreview">
      <selection activeCell="C24" sqref="C24"/>
      <rowBreaks count="2" manualBreakCount="2">
        <brk id="37" min="1" max="5" man="1"/>
        <brk id="55" min="1" max="5" man="1"/>
      </rowBreaks>
      <pageMargins left="0.45" right="0.25" top="0.47" bottom="0.23" header="0.28000000000000003" footer="0.23"/>
      <pageSetup scale="81" fitToHeight="0" orientation="portrait" horizontalDpi="4294967295" verticalDpi="4294967295" r:id="rId3"/>
      <headerFooter alignWithMargins="0">
        <oddFooter>&amp;R&amp;"Book Antiqua,Bold"&amp;8 Page &amp;P of &amp;N</oddFooter>
      </headerFooter>
    </customSheetView>
    <customSheetView guid="{D7A8172F-D1E5-494A-89F4-AD40D8BEF5C4}" scale="85" showPageBreaks="1" showGridLines="0" zeroValues="0" fitToPage="1" printArea="1" hiddenRows="1" hiddenColumns="1" view="pageBreakPreview" topLeftCell="A15">
      <selection activeCell="D25" sqref="D25"/>
      <rowBreaks count="2" manualBreakCount="2">
        <brk id="37" min="1" max="5" man="1"/>
        <brk id="55" min="1" max="5" man="1"/>
      </rowBreaks>
      <pageMargins left="0.45" right="0.25" top="0.47" bottom="0.23" header="0.28000000000000003" footer="0.23"/>
      <pageSetup scale="81" fitToHeight="0" orientation="portrait" horizontalDpi="4294967295" verticalDpi="4294967295" r:id="rId4"/>
      <headerFooter alignWithMargins="0">
        <oddFooter>&amp;R&amp;"Book Antiqua,Bold"&amp;8 Page &amp;P of &amp;N</oddFooter>
      </headerFooter>
    </customSheetView>
    <customSheetView guid="{6E62ED79-41DC-4460-9E23-46ED417B1C82}" scale="85" showPageBreaks="1" showGridLines="0" zeroValues="0" fitToPage="1" printArea="1" hiddenRows="1" hiddenColumns="1" view="pageBreakPreview" topLeftCell="A56">
      <selection activeCell="F52" sqref="F52"/>
      <rowBreaks count="2" manualBreakCount="2">
        <brk id="37" min="1" max="5" man="1"/>
        <brk id="55" min="1" max="5" man="1"/>
      </rowBreaks>
      <pageMargins left="0.45" right="0.25" top="0.47" bottom="0.23" header="0.28000000000000003" footer="0.23"/>
      <pageSetup scale="81" fitToHeight="0" orientation="portrait" horizontalDpi="4294967295" verticalDpi="4294967295" r:id="rId5"/>
      <headerFooter alignWithMargins="0">
        <oddFooter>&amp;R&amp;"Book Antiqua,Bold"&amp;8 Page &amp;P of &amp;N</oddFooter>
      </headerFooter>
    </customSheetView>
    <customSheetView guid="{779D020E-2103-49E4-BA40-2BFE876ECC19}" scale="85" showPageBreaks="1" showGridLines="0" zeroValues="0" fitToPage="1" printArea="1" hiddenRows="1" hiddenColumns="1" view="pageBreakPreview" topLeftCell="A49">
      <selection activeCell="F52" sqref="F52"/>
      <rowBreaks count="2" manualBreakCount="2">
        <brk id="37" min="1" max="5" man="1"/>
        <brk id="55" min="1" max="5" man="1"/>
      </rowBreaks>
      <pageMargins left="0.45" right="0.25" top="0.47" bottom="0.23" header="0.28000000000000003" footer="0.23"/>
      <pageSetup scale="81" fitToHeight="0" orientation="portrait" horizontalDpi="4294967295" verticalDpi="4294967295" r:id="rId6"/>
      <headerFooter alignWithMargins="0">
        <oddFooter>&amp;R&amp;"Book Antiqua,Bold"&amp;8 Page &amp;P of &amp;N</oddFooter>
      </headerFooter>
    </customSheetView>
    <customSheetView guid="{444D6BB9-BE75-44E6-B90B-FC91606CCA8D}" scale="85" showPageBreaks="1" showGridLines="0" zeroValues="0" fitToPage="1" printArea="1" hiddenRows="1" hiddenColumns="1" view="pageBreakPreview">
      <selection activeCell="E1" sqref="E1"/>
      <rowBreaks count="2" manualBreakCount="2">
        <brk id="37" min="1" max="5" man="1"/>
        <brk id="55" min="1" max="5" man="1"/>
      </rowBreaks>
      <pageMargins left="0.45" right="0.25" top="0.47" bottom="0.23" header="0.28000000000000003" footer="0.23"/>
      <pageSetup scale="81" fitToHeight="0" orientation="portrait" horizontalDpi="4294967295" verticalDpi="4294967295" r:id="rId7"/>
      <headerFooter alignWithMargins="0">
        <oddFooter>&amp;R&amp;"Book Antiqua,Bold"&amp;8 Page &amp;P of &amp;N</oddFooter>
      </headerFooter>
    </customSheetView>
    <customSheetView guid="{9D1D697F-7D4B-4A7B-89A2-50C581E5AD50}" scale="85" showPageBreaks="1" showGridLines="0" zeroValues="0" fitToPage="1" printArea="1" hiddenRows="1" hiddenColumns="1" view="pageBreakPreview" topLeftCell="A34">
      <selection activeCell="C47" sqref="C47"/>
      <rowBreaks count="3" manualBreakCount="3">
        <brk id="37" max="4" man="1"/>
        <brk id="66" max="4" man="1"/>
        <brk id="70" max="4" man="1"/>
      </rowBreaks>
      <pageMargins left="0.45" right="0.25" top="0.47" bottom="0.48" header="0.28000000000000003" footer="0.23"/>
      <pageSetup scale="81" fitToHeight="0" orientation="portrait" horizontalDpi="4294967295" verticalDpi="4294967295" r:id="rId8"/>
      <headerFooter alignWithMargins="0">
        <oddFooter>&amp;R&amp;"Book Antiqua,Bold"&amp;8 Page &amp;P of &amp;N</oddFooter>
      </headerFooter>
    </customSheetView>
    <customSheetView guid="{41517F17-9437-4AD4-BDC7-F1CB794B0D50}" scale="85" showPageBreaks="1" showGridLines="0" zeroValues="0" fitToPage="1" printArea="1" hiddenRows="1" hiddenColumns="1" view="pageBreakPreview" topLeftCell="A13">
      <selection activeCell="B24" sqref="B24"/>
      <rowBreaks count="2" manualBreakCount="2">
        <brk id="37" max="4" man="1"/>
        <brk id="57" max="4" man="1"/>
      </rowBreaks>
      <pageMargins left="0.45" right="0.25" top="0.47" bottom="0.48" header="0.28000000000000003" footer="0.23"/>
      <pageSetup scale="81" fitToHeight="0" orientation="portrait" r:id="rId9"/>
      <headerFooter alignWithMargins="0">
        <oddFooter>&amp;R&amp;"Book Antiqua,Bold"&amp;8 Page &amp;P of &amp;N</oddFooter>
      </headerFooter>
    </customSheetView>
    <customSheetView guid="{9E19628B-B043-414A-9658-72D541A297B9}" scale="85" showPageBreaks="1" showGridLines="0" zeroValues="0" fitToPage="1" printArea="1" hiddenRows="1" hiddenColumns="1" view="pageBreakPreview" topLeftCell="A29">
      <selection activeCell="C48" sqref="C48"/>
      <rowBreaks count="2" manualBreakCount="2">
        <brk id="37" max="4" man="1"/>
        <brk id="58" max="4" man="1"/>
      </rowBreaks>
      <pageMargins left="0.45" right="0.25" top="0.47" bottom="0.48" header="0.28000000000000003" footer="0.23"/>
      <pageSetup scale="81" fitToHeight="0" orientation="portrait" r:id="rId10"/>
      <headerFooter alignWithMargins="0">
        <oddFooter>&amp;R&amp;"Book Antiqua,Bold"&amp;8 Page &amp;P of &amp;N</oddFooter>
      </headerFooter>
    </customSheetView>
    <customSheetView guid="{8824EE0C-9A04-4783-A595-A17C9E460B26}" scale="85" showPageBreaks="1" showGridLines="0" zeroValues="0" fitToPage="1" printArea="1" hiddenRows="1" hiddenColumns="1" view="pageBreakPreview" topLeftCell="A54">
      <selection activeCell="E59" sqref="E59"/>
      <rowBreaks count="2" manualBreakCount="2">
        <brk id="37" max="4" man="1"/>
        <brk id="58" max="4" man="1"/>
      </rowBreaks>
      <pageMargins left="0.45" right="0.25" top="0.47" bottom="0.48" header="0.28000000000000003" footer="0.23"/>
      <pageSetup scale="81" fitToHeight="0" orientation="portrait" r:id="rId11"/>
      <headerFooter alignWithMargins="0">
        <oddFooter>&amp;R&amp;"Book Antiqua,Bold"&amp;8 Page &amp;P of &amp;N</oddFooter>
      </headerFooter>
    </customSheetView>
    <customSheetView guid="{CB0DECE2-6E5A-4707-AFD6-84F5F585124E}" scale="85" showPageBreaks="1" showGridLines="0" zeroValues="0" fitToPage="1" printArea="1" hiddenRows="1" hiddenColumns="1" view="pageBreakPreview" topLeftCell="A54">
      <selection activeCell="E59" sqref="E59"/>
      <rowBreaks count="2" manualBreakCount="2">
        <brk id="37" max="4" man="1"/>
        <brk id="58" max="4" man="1"/>
      </rowBreaks>
      <pageMargins left="0.45" right="0.25" top="0.47" bottom="0.48" header="0.28000000000000003" footer="0.23"/>
      <pageSetup scale="81" fitToHeight="0" orientation="portrait" r:id="rId12"/>
      <headerFooter alignWithMargins="0">
        <oddFooter>&amp;R&amp;"Book Antiqua,Bold"&amp;8 Page &amp;P of &amp;N</oddFooter>
      </headerFooter>
    </customSheetView>
    <customSheetView guid="{7B0B13FF-7BD8-476F-81DC-DC5A07775921}" scale="85" showPageBreaks="1" showGridLines="0" zeroValues="0" printArea="1" hiddenColumns="1" view="pageBreakPreview" topLeftCell="A24">
      <selection activeCell="B24" sqref="B24"/>
      <rowBreaks count="1" manualBreakCount="1">
        <brk id="37" max="4" man="1"/>
      </rowBreaks>
      <pageMargins left="0.45" right="0.25" top="0.47" bottom="0.48" header="0.28000000000000003" footer="0.23"/>
      <pageSetup scale="85"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topLeftCell="A24">
      <selection activeCell="D37" sqref="D37"/>
      <rowBreaks count="2" manualBreakCount="2">
        <brk id="37" max="4" man="1"/>
        <brk id="58" max="4" man="1"/>
      </rowBreaks>
      <pageMargins left="0.45" right="0.25" top="0.47" bottom="0.48" header="0.28000000000000003" footer="0.23"/>
      <pageSetup scale="85" orientation="portrait" r:id="rId14"/>
      <headerFooter alignWithMargins="0">
        <oddFooter>&amp;R&amp;"Book Antiqua,Bold"&amp;8 Page &amp;P of &amp;N</oddFooter>
      </headerFooter>
    </customSheetView>
    <customSheetView guid="{CD4CA1A8-824A-452F-BDBA-32A47C1B3013}" showPageBreaks="1" showGridLines="0" printArea="1" hiddenColumns="1" view="pageBreakPreview">
      <selection activeCell="C22" sqref="C22"/>
      <pageMargins left="1" right="0.25" top="0.36" bottom="0.48" header="0.28000000000000003" footer="0.23"/>
      <pageSetup scale="73" orientation="portrait" r:id="rId15"/>
      <headerFooter alignWithMargins="0">
        <oddFooter>&amp;R&amp;"Book Antiqua,Bold"&amp;8 Page &amp;P of &amp;N</oddFooter>
      </headerFooter>
    </customSheetView>
    <customSheetView guid="{237D8718-39ED-4FFE-B3B2-D1192F8D2E87}" scale="80" showPageBreaks="1" showGridLines="0" printArea="1" hiddenColumns="1" view="pageBreakPreview">
      <selection activeCell="C22" sqref="C22"/>
      <pageMargins left="1" right="0.25" top="0.36" bottom="0.48" header="0.28000000000000003" footer="0.23"/>
      <pageSetup scale="73" orientation="portrait" r:id="rId16"/>
      <headerFooter alignWithMargins="0">
        <oddFooter>&amp;R&amp;"Book Antiqua,Bold"&amp;8 Page &amp;P of &amp;N</oddFooter>
      </headerFooter>
    </customSheetView>
    <customSheetView guid="{ECEBABD0-566A-41C4-AA9A-38EA30EFEDA8}" showGridLines="0" showRuler="0">
      <rowBreaks count="3" manualBreakCount="3">
        <brk id="42" max="4" man="1"/>
        <brk id="55" max="16383" man="1"/>
        <brk id="70"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75" right="0.56999999999999995" top="0.46" bottom="0.51" header="0.36" footer="0.26"/>
      <pageSetup orientation="portrait" r:id="rId18"/>
      <headerFooter alignWithMargins="0">
        <oddFooter>&amp;L&amp;8Tower Package-P238-TW04, TL associated with Phase-I Generation Project in Orissa (Part-C)&amp;R&amp;"Book Antiqua,Bold"&amp;8Attachment-12 TW04  /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75" right="0.47" top="0.36" bottom="0.48" header="0.28000000000000003" footer="0.23"/>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hiddenRows="1" hiddenColumns="1" topLeftCell="B1">
      <selection activeCell="E26" sqref="E26"/>
      <pageMargins left="1" right="0.25" top="0.36" bottom="0.48" header="0.28000000000000003" footer="0.23"/>
      <pageSetup scale="67" orientation="portrait" r:id="rId20"/>
      <headerFooter alignWithMargins="0">
        <oddFooter>&amp;R&amp;"Book Antiqua,Bold"&amp;8 Page &amp;P of &amp;N</oddFooter>
      </headerFooter>
    </customSheetView>
    <customSheetView guid="{3545AE1A-D3DD-4FC8-880A-180A3F66AD42}" scale="85" showPageBreaks="1" showGridLines="0" zeroValues="0" printArea="1" hiddenColumns="1" view="pageBreakPreview">
      <selection activeCell="D24" sqref="D24"/>
      <rowBreaks count="2" manualBreakCount="2">
        <brk id="37" max="4" man="1"/>
        <brk id="58" max="4" man="1"/>
      </rowBreaks>
      <pageMargins left="0.45" right="0.25" top="0.47" bottom="0.48" header="0.28000000000000003" footer="0.23"/>
      <pageSetup scale="85" orientation="portrait" r:id="rId21"/>
      <headerFooter alignWithMargins="0">
        <oddFooter>&amp;R&amp;"Book Antiqua,Bold"&amp;8 Page &amp;P of &amp;N</oddFooter>
      </headerFooter>
    </customSheetView>
    <customSheetView guid="{9B59C289-E65D-4B6D-A1A9-233CB1CCDF5A}" scale="85" showPageBreaks="1" showGridLines="0" zeroValues="0" fitToPage="1" printArea="1" hiddenRows="1" hiddenColumns="1" view="pageBreakPreview" topLeftCell="A54">
      <selection activeCell="E59" sqref="E59"/>
      <rowBreaks count="2" manualBreakCount="2">
        <brk id="37" max="4" man="1"/>
        <brk id="58" max="4" man="1"/>
      </rowBreaks>
      <pageMargins left="0.45" right="0.25" top="0.47" bottom="0.48" header="0.28000000000000003" footer="0.23"/>
      <pageSetup scale="82" fitToHeight="0" orientation="portrait" r:id="rId22"/>
      <headerFooter alignWithMargins="0">
        <oddFooter>&amp;R&amp;"Book Antiqua,Bold"&amp;8 Page &amp;P of &amp;N</oddFooter>
      </headerFooter>
    </customSheetView>
    <customSheetView guid="{2B636DF5-20E3-41B1-AF14-3AB2D19DB17E}" scale="85" showPageBreaks="1" showGridLines="0" zeroValues="0" fitToPage="1" printArea="1" hiddenRows="1" hiddenColumns="1" view="pageBreakPreview">
      <selection activeCell="E61" sqref="E61"/>
      <rowBreaks count="3" manualBreakCount="3">
        <brk id="37" max="4" man="1"/>
        <brk id="66" max="4" man="1"/>
        <brk id="70" max="4" man="1"/>
      </rowBreaks>
      <pageMargins left="0.45" right="0.25" top="0.47" bottom="0.48" header="0.28000000000000003" footer="0.23"/>
      <pageSetup scale="81" fitToHeight="0" orientation="portrait" r:id="rId23"/>
      <headerFooter alignWithMargins="0">
        <oddFooter>&amp;R&amp;"Book Antiqua,Bold"&amp;8 Page &amp;P of &amp;N</oddFooter>
      </headerFooter>
    </customSheetView>
    <customSheetView guid="{57F05989-CAA1-419A-86AE-3DA2942F6BAF}" showGridLines="0" zeroValues="0" fitToPage="1" hiddenRows="1" hiddenColumns="1" topLeftCell="A44">
      <selection activeCell="G79" sqref="G79"/>
      <rowBreaks count="2" manualBreakCount="2">
        <brk id="37" max="4" man="1"/>
        <brk id="70" max="4" man="1"/>
      </rowBreaks>
      <pageMargins left="0.45" right="0.25" top="0.47" bottom="0.48" header="0.28000000000000003" footer="0.23"/>
      <pageSetup scale="81" fitToHeight="0" orientation="portrait" horizontalDpi="4294967295" verticalDpi="4294967295" r:id="rId24"/>
      <headerFooter alignWithMargins="0">
        <oddFooter>&amp;R&amp;"Book Antiqua,Bold"&amp;8 Page &amp;P of &amp;N</oddFooter>
      </headerFooter>
    </customSheetView>
    <customSheetView guid="{39A11D1B-FC08-4BC0-8BFA-8F6D6D4E6E39}" scale="85" showPageBreaks="1" showGridLines="0" zeroValues="0" fitToPage="1" printArea="1" hiddenRows="1" hiddenColumns="1" view="pageBreakPreview">
      <selection activeCell="F205" sqref="F205"/>
      <rowBreaks count="2" manualBreakCount="2">
        <brk id="37" min="1" max="5" man="1"/>
        <brk id="131" min="1" max="5" man="1"/>
      </rowBreaks>
      <pageMargins left="0.45" right="0.25" top="0.47" bottom="0.23" header="0.28000000000000003" footer="0.23"/>
      <pageSetup scale="81" fitToHeight="0" orientation="portrait" horizontalDpi="4294967295" verticalDpi="4294967295" r:id="rId25"/>
      <headerFooter alignWithMargins="0">
        <oddFooter>&amp;R&amp;"Book Antiqua,Bold"&amp;8 Page &amp;P of &amp;N</oddFooter>
      </headerFooter>
    </customSheetView>
    <customSheetView guid="{694FCF37-9FD0-4AE0-9718-E553F1189569}" scale="85" showPageBreaks="1" showGridLines="0" zeroValues="0" fitToPage="1" printArea="1" hiddenRows="1" hiddenColumns="1" view="pageBreakPreview" topLeftCell="A24">
      <selection activeCell="C24" sqref="C24"/>
      <rowBreaks count="2" manualBreakCount="2">
        <brk id="37" min="1" max="5" man="1"/>
        <brk id="55" min="1" max="5" man="1"/>
      </rowBreaks>
      <pageMargins left="0.45" right="0.25" top="0.47" bottom="0.23" header="0.28000000000000003" footer="0.23"/>
      <pageSetup scale="81" fitToHeight="0" orientation="portrait" horizontalDpi="4294967295" verticalDpi="4294967295" r:id="rId26"/>
      <headerFooter alignWithMargins="0">
        <oddFooter>&amp;R&amp;"Book Antiqua,Bold"&amp;8 Page &amp;P of &amp;N</oddFooter>
      </headerFooter>
    </customSheetView>
    <customSheetView guid="{1B809EF8-CAC3-4DFB-B8F9-276F579FD60D}" scale="85" showPageBreaks="1" showGridLines="0" zeroValues="0" fitToPage="1" printArea="1" hiddenRows="1" hiddenColumns="1" view="pageBreakPreview">
      <selection activeCell="C24" sqref="C24"/>
      <rowBreaks count="2" manualBreakCount="2">
        <brk id="37" min="1" max="5" man="1"/>
        <brk id="55" min="1" max="5" man="1"/>
      </rowBreaks>
      <pageMargins left="0.45" right="0.25" top="0.47" bottom="0.23" header="0.28000000000000003" footer="0.23"/>
      <pageSetup scale="81" fitToHeight="0" orientation="portrait" horizontalDpi="4294967295" verticalDpi="4294967295" r:id="rId27"/>
      <headerFooter alignWithMargins="0">
        <oddFooter>&amp;R&amp;"Book Antiqua,Bold"&amp;8 Page &amp;P of &amp;N</oddFooter>
      </headerFooter>
    </customSheetView>
  </customSheetViews>
  <mergeCells count="22">
    <mergeCell ref="C12:D12"/>
    <mergeCell ref="C48:F48"/>
    <mergeCell ref="C43:F43"/>
    <mergeCell ref="B47:B48"/>
    <mergeCell ref="B21:F21"/>
    <mergeCell ref="C28:E28"/>
    <mergeCell ref="B15:F15"/>
    <mergeCell ref="D45:F45"/>
    <mergeCell ref="C33:D33"/>
    <mergeCell ref="B3:F3"/>
    <mergeCell ref="B5:F5"/>
    <mergeCell ref="C9:D9"/>
    <mergeCell ref="C10:D10"/>
    <mergeCell ref="C11:D11"/>
    <mergeCell ref="B8:D8"/>
    <mergeCell ref="J43:N43"/>
    <mergeCell ref="B19:D19"/>
    <mergeCell ref="B20:F20"/>
    <mergeCell ref="D31:F31"/>
    <mergeCell ref="B32:D32"/>
    <mergeCell ref="B40:F40"/>
    <mergeCell ref="K37:N37"/>
  </mergeCells>
  <phoneticPr fontId="5" type="noConversion"/>
  <conditionalFormatting sqref="D53">
    <cfRule type="expression" dxfId="15" priority="3" stopIfTrue="1">
      <formula>OR($D$82=0,$D$83=0)</formula>
    </cfRule>
  </conditionalFormatting>
  <dataValidations count="2">
    <dataValidation type="decimal" allowBlank="1" showInputMessage="1" showErrorMessage="1" error="The sum of a, b, c, d must be between 0.65 and 0.73." sqref="G24">
      <formula1>0.65</formula1>
      <formula2>0.73</formula2>
    </dataValidation>
    <dataValidation type="decimal" allowBlank="1" showInputMessage="1" showErrorMessage="1" error="'l' must be between 0.12 and 0.20." sqref="C31">
      <formula1>0.12</formula1>
      <formula2>0.2</formula2>
    </dataValidation>
  </dataValidations>
  <pageMargins left="0.45" right="0.25" top="0.47" bottom="0.23" header="0.28000000000000003" footer="0.23"/>
  <pageSetup scale="86" fitToHeight="0" orientation="portrait" r:id="rId28"/>
  <headerFooter alignWithMargins="0">
    <oddFooter>&amp;R&amp;"Book Antiqua,Bold"&amp;8 Page &amp;P of &amp;N</oddFooter>
  </headerFooter>
  <rowBreaks count="2" manualBreakCount="2">
    <brk id="34" min="1" max="5" man="1"/>
    <brk id="53" min="1" max="5" man="1"/>
  </rowBreaks>
  <ignoredErrors>
    <ignoredError sqref="C28" unlockedFormula="1"/>
  </ignoredErrors>
  <drawing r:id="rId2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dimension ref="A1:I35"/>
  <sheetViews>
    <sheetView showGridLines="0" showZeros="0" view="pageBreakPreview" zoomScale="115" zoomScaleNormal="100" zoomScaleSheetLayoutView="115" workbookViewId="0">
      <selection activeCell="J25" sqref="J25"/>
    </sheetView>
  </sheetViews>
  <sheetFormatPr defaultColWidth="9.140625" defaultRowHeight="16.5"/>
  <cols>
    <col min="1" max="1" width="12.140625" style="74" customWidth="1"/>
    <col min="2" max="2" width="20.5703125" style="74" customWidth="1"/>
    <col min="3" max="3" width="11.42578125" style="74" customWidth="1"/>
    <col min="4" max="4" width="23" style="74" customWidth="1"/>
    <col min="5" max="5" width="39.28515625" style="74" customWidth="1"/>
    <col min="6" max="8" width="9.140625" style="74"/>
    <col min="9" max="16384" width="9.140625" style="66"/>
  </cols>
  <sheetData>
    <row r="1" spans="1:9" ht="24" customHeight="1">
      <c r="A1" s="64" t="str">
        <f>Cover!A3</f>
        <v>SPEC. NO.: CC-CS/906-NR1/RT-3925/3/G4</v>
      </c>
      <c r="B1" s="201"/>
      <c r="C1" s="201"/>
      <c r="D1" s="201"/>
      <c r="E1" s="63" t="s">
        <v>98</v>
      </c>
    </row>
    <row r="2" spans="1:9">
      <c r="A2" s="230"/>
      <c r="B2" s="230"/>
      <c r="C2" s="230"/>
      <c r="D2" s="230"/>
      <c r="E2" s="230"/>
    </row>
    <row r="3" spans="1:9" ht="145.5"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249"/>
      <c r="G3" s="249"/>
      <c r="H3" s="249"/>
    </row>
    <row r="4" spans="1:9" ht="20.100000000000001" customHeight="1">
      <c r="A4" s="122"/>
      <c r="H4" s="215"/>
      <c r="I4" s="216"/>
    </row>
    <row r="5" spans="1:9" ht="20.100000000000001" customHeight="1">
      <c r="A5" s="574" t="s">
        <v>406</v>
      </c>
      <c r="B5" s="574"/>
      <c r="C5" s="574"/>
      <c r="D5" s="574"/>
      <c r="E5" s="574"/>
      <c r="F5" s="67"/>
      <c r="H5" s="215"/>
      <c r="I5" s="218"/>
    </row>
    <row r="6" spans="1:9" ht="20.100000000000001" customHeight="1">
      <c r="A6" s="219"/>
      <c r="H6" s="215"/>
      <c r="I6" s="218"/>
    </row>
    <row r="7" spans="1:9" ht="20.100000000000001" customHeight="1">
      <c r="A7" s="67" t="str">
        <f>'Attach 3(JV)'!A7:D7</f>
        <v>Bidder’s Name and Address :</v>
      </c>
      <c r="E7" s="69" t="str">
        <f>'Attach 3(JV)'!E7</f>
        <v>To:</v>
      </c>
      <c r="H7" s="215"/>
      <c r="I7" s="218"/>
    </row>
    <row r="8" spans="1:9" ht="36" customHeight="1">
      <c r="A8" s="589">
        <f>'Attach 3(JV)'!A8:D8</f>
        <v>0</v>
      </c>
      <c r="B8" s="589"/>
      <c r="C8" s="589"/>
      <c r="D8" s="589"/>
      <c r="E8" s="70" t="str">
        <f>'Attach 3(JV)'!E8</f>
        <v>Contract Services</v>
      </c>
      <c r="H8" s="215"/>
      <c r="I8" s="218"/>
    </row>
    <row r="9" spans="1:9">
      <c r="A9" s="223" t="s">
        <v>356</v>
      </c>
      <c r="B9" s="613">
        <f>'Attach 3(JV)'!B9:D9</f>
        <v>0</v>
      </c>
      <c r="C9" s="613"/>
      <c r="D9" s="613"/>
      <c r="E9" s="70" t="str">
        <f>'Attach 3(JV)'!E9</f>
        <v>Power Grid Corporation of India Ltd.,</v>
      </c>
      <c r="H9" s="215"/>
      <c r="I9" s="218"/>
    </row>
    <row r="10" spans="1:9">
      <c r="A10" s="223" t="s">
        <v>358</v>
      </c>
      <c r="B10" s="591">
        <f>'Attach 3(JV)'!B10:D10</f>
        <v>0</v>
      </c>
      <c r="C10" s="591"/>
      <c r="D10" s="591"/>
      <c r="E10" s="70" t="str">
        <f>'Attach 3(JV)'!E10</f>
        <v>"Saudamini", Plot No. 2, Sector 29</v>
      </c>
      <c r="H10" s="215"/>
      <c r="I10" s="218"/>
    </row>
    <row r="11" spans="1:9">
      <c r="B11" s="591">
        <f>'Attach 3(JV)'!B11:D11</f>
        <v>0</v>
      </c>
      <c r="C11" s="591"/>
      <c r="D11" s="591"/>
      <c r="E11" s="70" t="str">
        <f>'Attach 3(JV)'!E11</f>
        <v>Gurgaon (Haryana) - 122001</v>
      </c>
    </row>
    <row r="12" spans="1:9">
      <c r="A12" s="219"/>
      <c r="B12" s="591">
        <f>'Attach 3(JV)'!B12:D12</f>
        <v>0</v>
      </c>
      <c r="C12" s="591"/>
      <c r="D12" s="591"/>
      <c r="E12" s="220"/>
    </row>
    <row r="13" spans="1:9" ht="20.100000000000001" customHeight="1">
      <c r="A13" s="219"/>
      <c r="B13" s="241"/>
      <c r="C13" s="241"/>
      <c r="D13" s="241"/>
      <c r="E13" s="66"/>
    </row>
    <row r="14" spans="1:9" ht="20.100000000000001" customHeight="1">
      <c r="A14" s="74" t="s">
        <v>559</v>
      </c>
    </row>
    <row r="15" spans="1:9" ht="20.100000000000001" customHeight="1">
      <c r="A15" s="219"/>
    </row>
    <row r="16" spans="1:9" ht="45" customHeight="1">
      <c r="A16" s="577" t="s">
        <v>631</v>
      </c>
      <c r="B16" s="577"/>
      <c r="C16" s="577"/>
      <c r="D16" s="577"/>
      <c r="E16" s="577"/>
    </row>
    <row r="17" spans="1:5" ht="20.100000000000001" customHeight="1">
      <c r="A17" s="219"/>
    </row>
    <row r="18" spans="1:5" ht="20.100000000000001" customHeight="1"/>
    <row r="19" spans="1:5" ht="33" customHeight="1">
      <c r="D19" s="85"/>
    </row>
    <row r="20" spans="1:5" ht="33" customHeight="1">
      <c r="A20" s="84" t="s">
        <v>409</v>
      </c>
      <c r="B20" s="114">
        <f>'Name of Bidder'!D36</f>
        <v>0</v>
      </c>
      <c r="C20" s="115"/>
      <c r="D20" s="85" t="s">
        <v>407</v>
      </c>
      <c r="E20" s="116">
        <f>'Name of Bidder'!D33</f>
        <v>0</v>
      </c>
    </row>
    <row r="21" spans="1:5" ht="33" customHeight="1">
      <c r="A21" s="84" t="s">
        <v>410</v>
      </c>
      <c r="B21" s="116">
        <f>'Name of Bidder'!D37</f>
        <v>0</v>
      </c>
      <c r="C21" s="115"/>
      <c r="D21" s="85" t="s">
        <v>408</v>
      </c>
      <c r="E21" s="116">
        <f>'Name of Bidder'!D34</f>
        <v>0</v>
      </c>
    </row>
    <row r="22" spans="1:5" ht="33" customHeight="1">
      <c r="D22" s="85"/>
    </row>
    <row r="23" spans="1:5" ht="20.100000000000001" customHeight="1"/>
    <row r="24" spans="1:5" ht="20.100000000000001" customHeight="1">
      <c r="A24" s="68"/>
    </row>
    <row r="25" spans="1:5" ht="20.100000000000001" customHeight="1"/>
    <row r="26" spans="1:5" ht="20.100000000000001" customHeight="1"/>
    <row r="27" spans="1:5" ht="20.100000000000001" customHeight="1">
      <c r="A27" s="68"/>
    </row>
    <row r="28" spans="1:5" ht="20.100000000000001" customHeight="1"/>
    <row r="29" spans="1:5" ht="20.100000000000001" customHeight="1">
      <c r="A29" s="68"/>
    </row>
    <row r="30" spans="1:5" ht="20.100000000000001" customHeight="1"/>
    <row r="31" spans="1:5" ht="20.100000000000001" customHeight="1">
      <c r="A31" s="68"/>
    </row>
    <row r="32" spans="1:5" ht="20.100000000000001" customHeight="1"/>
    <row r="33" ht="20.100000000000001" customHeight="1"/>
    <row r="34" ht="20.100000000000001" customHeight="1"/>
    <row r="35" ht="20.100000000000001" customHeight="1"/>
  </sheetData>
  <sheetProtection password="D0EE" sheet="1" objects="1" scenarios="1" selectLockedCells="1" selectUnlockedCells="1"/>
  <customSheetViews>
    <customSheetView guid="{0879A158-DD54-438D-853B-7AD4C354BB08}" scale="115" showPageBreaks="1" showGridLines="0" zeroValues="0" printArea="1" view="pageBreakPreview">
      <selection activeCell="J25" sqref="J25"/>
      <pageMargins left="0.61" right="0.46" top="0.57999999999999996" bottom="0.6" header="0.34" footer="0.35"/>
      <pageSetup scale="97" orientation="portrait" r:id="rId1"/>
      <headerFooter alignWithMargins="0">
        <oddFooter>&amp;R&amp;"Book Antiqua,Bold"&amp;8 Page &amp;P of &amp;N</oddFooter>
      </headerFooter>
    </customSheetView>
    <customSheetView guid="{FC91962D-7A67-47B1-B142-1A40A513EDA5}" scale="115" showPageBreaks="1" showGridLines="0" zeroValues="0" printArea="1" view="pageBreakPreview" topLeftCell="A4">
      <selection activeCell="J25" sqref="J25"/>
      <pageMargins left="0.61" right="0.46" top="0.57999999999999996" bottom="0.6" header="0.34" footer="0.35"/>
      <pageSetup scale="97" orientation="portrait" r:id="rId2"/>
      <headerFooter alignWithMargins="0">
        <oddFooter>&amp;R&amp;"Book Antiqua,Bold"&amp;8 Page &amp;P of &amp;N</oddFooter>
      </headerFooter>
    </customSheetView>
    <customSheetView guid="{8887C1C9-B397-4D3F-8F05-128368CE5718}" scale="85" showPageBreaks="1" showGridLines="0" zeroValues="0" printArea="1" view="pageBreakPreview">
      <selection activeCell="A5" sqref="A5:E5"/>
      <pageMargins left="0.61" right="0.46" top="0.57999999999999996" bottom="0.6" header="0.34" footer="0.35"/>
      <pageSetup scale="97" orientation="portrait" r:id="rId3"/>
      <headerFooter alignWithMargins="0">
        <oddFooter>&amp;R&amp;"Book Antiqua,Bold"&amp;8 Page &amp;P of &amp;N</oddFooter>
      </headerFooter>
    </customSheetView>
    <customSheetView guid="{D7A8172F-D1E5-494A-89F4-AD40D8BEF5C4}" scale="85" showPageBreaks="1" showGridLines="0" zeroValues="0" printArea="1" view="pageBreakPreview" topLeftCell="A10">
      <selection activeCell="A5" sqref="A5:E5"/>
      <pageMargins left="0.61" right="0.46" top="0.57999999999999996" bottom="0.6" header="0.34" footer="0.35"/>
      <pageSetup scale="97" orientation="portrait" r:id="rId4"/>
      <headerFooter alignWithMargins="0">
        <oddFooter>&amp;R&amp;"Book Antiqua,Bold"&amp;8 Page &amp;P of &amp;N</oddFooter>
      </headerFooter>
    </customSheetView>
    <customSheetView guid="{6E62ED79-41DC-4460-9E23-46ED417B1C82}" scale="85" showPageBreaks="1" showGridLines="0" zeroValues="0" printArea="1" view="pageBreakPreview">
      <selection activeCell="A5" sqref="A5:E5"/>
      <pageMargins left="0.61" right="0.46" top="0.57999999999999996" bottom="0.6" header="0.34" footer="0.35"/>
      <pageSetup scale="97" orientation="portrait" r:id="rId5"/>
      <headerFooter alignWithMargins="0">
        <oddFooter>&amp;R&amp;"Book Antiqua,Bold"&amp;8 Page &amp;P of &amp;N</oddFooter>
      </headerFooter>
    </customSheetView>
    <customSheetView guid="{779D020E-2103-49E4-BA40-2BFE876ECC19}" scale="85" showPageBreaks="1" showGridLines="0" zeroValues="0" printArea="1" view="pageBreakPreview">
      <selection activeCell="A5" sqref="A5:E5"/>
      <pageMargins left="0.61" right="0.46" top="0.57999999999999996" bottom="0.6" header="0.34" footer="0.35"/>
      <pageSetup scale="97" orientation="portrait" r:id="rId6"/>
      <headerFooter alignWithMargins="0">
        <oddFooter>&amp;R&amp;"Book Antiqua,Bold"&amp;8 Page &amp;P of &amp;N</oddFooter>
      </headerFooter>
    </customSheetView>
    <customSheetView guid="{444D6BB9-BE75-44E6-B90B-FC91606CCA8D}" showGridLines="0" zeroValues="0">
      <selection activeCell="A3" sqref="A3:E3"/>
      <pageMargins left="0.61" right="0.46" top="0.57999999999999996" bottom="0.6" header="0.34" footer="0.35"/>
      <pageSetup scale="97" orientation="portrait" r:id="rId7"/>
      <headerFooter alignWithMargins="0">
        <oddFooter>&amp;R&amp;"Book Antiqua,Bold"&amp;8 Page &amp;P of &amp;N</oddFooter>
      </headerFooter>
    </customSheetView>
    <customSheetView guid="{9D1D697F-7D4B-4A7B-89A2-50C581E5AD50}" scale="85" showPageBreaks="1" showGridLines="0" zeroValues="0" printArea="1" view="pageBreakPreview">
      <selection activeCell="A3" sqref="A3:E3"/>
      <pageMargins left="0.61" right="0.46" top="0.57999999999999996" bottom="0.6" header="0.34" footer="0.35"/>
      <pageSetup scale="97" orientation="portrait" r:id="rId8"/>
      <headerFooter alignWithMargins="0">
        <oddFooter>&amp;R&amp;"Book Antiqua,Bold"&amp;8 Page &amp;P of &amp;N</oddFooter>
      </headerFooter>
    </customSheetView>
    <customSheetView guid="{41517F17-9437-4AD4-BDC7-F1CB794B0D50}" scale="85" showPageBreaks="1" showGridLines="0" zeroValues="0" printArea="1" view="pageBreakPreview">
      <selection activeCell="A3" sqref="A3:E3"/>
      <pageMargins left="0.61" right="0.46" top="0.57999999999999996" bottom="0.6" header="0.34" footer="0.35"/>
      <pageSetup scale="97" orientation="portrait" r:id="rId9"/>
      <headerFooter alignWithMargins="0">
        <oddFooter>&amp;R&amp;"Book Antiqua,Bold"&amp;8 Page &amp;P of &amp;N</oddFooter>
      </headerFooter>
    </customSheetView>
    <customSheetView guid="{9E19628B-B043-414A-9658-72D541A297B9}" scale="85" showPageBreaks="1" showGridLines="0" zeroValues="0" printArea="1" view="pageBreakPreview">
      <selection activeCell="B10" sqref="B10:D10"/>
      <pageMargins left="0.61" right="0.46" top="0.57999999999999996" bottom="0.6" header="0.34" footer="0.35"/>
      <pageSetup scale="97" orientation="portrait" r:id="rId10"/>
      <headerFooter alignWithMargins="0">
        <oddFooter>&amp;R&amp;"Book Antiqua,Bold"&amp;8 Page &amp;P of &amp;N</oddFooter>
      </headerFooter>
    </customSheetView>
    <customSheetView guid="{8824EE0C-9A04-4783-A595-A17C9E460B26}" scale="85" showPageBreaks="1" showGridLines="0" zeroValues="0" printArea="1" view="pageBreakPreview" topLeftCell="A7">
      <selection activeCell="B10" sqref="B10:D10"/>
      <pageMargins left="0.61" right="0.46" top="0.57999999999999996" bottom="0.6" header="0.34" footer="0.35"/>
      <pageSetup scale="97" orientation="portrait" r:id="rId11"/>
      <headerFooter alignWithMargins="0">
        <oddFooter>&amp;R&amp;"Book Antiqua,Bold"&amp;8 Page &amp;P of &amp;N</oddFooter>
      </headerFooter>
    </customSheetView>
    <customSheetView guid="{CB0DECE2-6E5A-4707-AFD6-84F5F585124E}" scale="85" showPageBreaks="1" showGridLines="0" zeroValues="0" printArea="1" view="pageBreakPreview" topLeftCell="A7">
      <selection activeCell="B10" sqref="B10:D10"/>
      <pageMargins left="0.61" right="0.46" top="0.57999999999999996" bottom="0.6" header="0.34" footer="0.35"/>
      <pageSetup scale="97" orientation="portrait" r:id="rId12"/>
      <headerFooter alignWithMargins="0">
        <oddFooter>&amp;R&amp;"Book Antiqua,Bold"&amp;8 Page &amp;P of &amp;N</oddFooter>
      </headerFooter>
    </customSheetView>
    <customSheetView guid="{7B0B13FF-7BD8-476F-81DC-DC5A07775921}" scale="85" showPageBreaks="1" showGridLines="0" zeroValues="0" printArea="1" view="pageBreakPreview">
      <selection activeCell="A3" sqref="A3:E3"/>
      <pageMargins left="0.61" right="0.46" top="0.57999999999999996" bottom="0.6" header="0.34" footer="0.35"/>
      <pageSetup scale="97" orientation="portrait" r:id="rId13"/>
      <headerFooter alignWithMargins="0">
        <oddFooter>&amp;R&amp;"Book Antiqua,Bold"&amp;8 Page &amp;P of &amp;N</oddFooter>
      </headerFooter>
    </customSheetView>
    <customSheetView guid="{6B2C1320-5106-401D-86E8-03FFC7419150}" scale="85" showPageBreaks="1" showGridLines="0" zeroValues="0" printArea="1" view="pageBreakPreview" showRuler="0">
      <selection activeCell="A3" sqref="A3:E3"/>
      <pageMargins left="0.61" right="0.46" top="0.57999999999999996" bottom="0.6" header="0.34" footer="0.35"/>
      <pageSetup scale="97" orientation="portrait" r:id="rId14"/>
      <headerFooter alignWithMargins="0">
        <oddFooter>&amp;R&amp;"Book Antiqua,Bold"&amp;8 Page &amp;P of &amp;N</oddFooter>
      </headerFooter>
    </customSheetView>
    <customSheetView guid="{CD4CA1A8-824A-452F-BDBA-32A47C1B3013}" showPageBreaks="1" showGridLines="0" printArea="1" view="pageBreakPreview">
      <pageMargins left="0.75" right="0.63" top="0.57999999999999996" bottom="0.6" header="0.34" footer="0.35"/>
      <pageSetup scale="95" orientation="portrait" r:id="rId15"/>
      <headerFooter alignWithMargins="0">
        <oddFooter>&amp;R&amp;"Book Antiqua,Bold"&amp;8 Page &amp;P of &amp;N</oddFooter>
      </headerFooter>
    </customSheetView>
    <customSheetView guid="{237D8718-39ED-4FFE-B3B2-D1192F8D2E87}" scale="80" showPageBreaks="1" showGridLines="0" printArea="1" view="pageBreakPreview">
      <pageMargins left="0.75" right="0.63" top="0.57999999999999996" bottom="0.6" header="0.34" footer="0.35"/>
      <pageSetup scale="95"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printArea="1">
      <pageMargins left="0.75" right="0.63" top="0.57999999999999996" bottom="0.6" header="0.34" footer="0.35"/>
      <pageSetup scale="95" orientation="portrait" r:id="rId20"/>
      <headerFooter alignWithMargins="0">
        <oddFooter>&amp;R&amp;"Book Antiqua,Bold"&amp;8 Page &amp;P of &amp;N</oddFooter>
      </headerFooter>
    </customSheetView>
    <customSheetView guid="{3545AE1A-D3DD-4FC8-880A-180A3F66AD42}" scale="85" showPageBreaks="1" showGridLines="0" zeroValues="0" printArea="1" view="pageBreakPreview" topLeftCell="A22">
      <selection activeCell="A3" sqref="A3:E3"/>
      <pageMargins left="0.61" right="0.46" top="0.57999999999999996" bottom="0.6" header="0.34" footer="0.35"/>
      <pageSetup scale="97" orientation="portrait" r:id="rId21"/>
      <headerFooter alignWithMargins="0">
        <oddFooter>&amp;R&amp;"Book Antiqua,Bold"&amp;8 Page &amp;P of &amp;N</oddFooter>
      </headerFooter>
    </customSheetView>
    <customSheetView guid="{9B59C289-E65D-4B6D-A1A9-233CB1CCDF5A}" scale="85" showPageBreaks="1" showGridLines="0" zeroValues="0" printArea="1" view="pageBreakPreview" topLeftCell="A7">
      <selection activeCell="B10" sqref="B10:D10"/>
      <pageMargins left="0.61" right="0.46" top="0.57999999999999996" bottom="0.6" header="0.34" footer="0.35"/>
      <pageSetup scale="97" orientation="portrait" r:id="rId22"/>
      <headerFooter alignWithMargins="0">
        <oddFooter>&amp;R&amp;"Book Antiqua,Bold"&amp;8 Page &amp;P of &amp;N</oddFooter>
      </headerFooter>
    </customSheetView>
    <customSheetView guid="{2B636DF5-20E3-41B1-AF14-3AB2D19DB17E}" scale="85" showPageBreaks="1" showGridLines="0" zeroValues="0" printArea="1" view="pageBreakPreview">
      <selection activeCell="A3" sqref="A3:E3"/>
      <pageMargins left="0.61" right="0.46" top="0.57999999999999996" bottom="0.6" header="0.34" footer="0.35"/>
      <pageSetup scale="97" orientation="portrait" r:id="rId23"/>
      <headerFooter alignWithMargins="0">
        <oddFooter>&amp;R&amp;"Book Antiqua,Bold"&amp;8 Page &amp;P of &amp;N</oddFooter>
      </headerFooter>
    </customSheetView>
    <customSheetView guid="{57F05989-CAA1-419A-86AE-3DA2942F6BAF}" showGridLines="0" zeroValues="0">
      <selection activeCell="A3" sqref="A3:E3"/>
      <pageMargins left="0.61" right="0.46" top="0.57999999999999996" bottom="0.6" header="0.34" footer="0.35"/>
      <pageSetup scale="97" orientation="portrait" r:id="rId24"/>
      <headerFooter alignWithMargins="0">
        <oddFooter>&amp;R&amp;"Book Antiqua,Bold"&amp;8 Page &amp;P of &amp;N</oddFooter>
      </headerFooter>
    </customSheetView>
    <customSheetView guid="{39A11D1B-FC08-4BC0-8BFA-8F6D6D4E6E39}" showGridLines="0" zeroValues="0">
      <selection activeCell="A3" sqref="A3:E3"/>
      <pageMargins left="0.61" right="0.46" top="0.57999999999999996" bottom="0.6" header="0.34" footer="0.35"/>
      <pageSetup scale="97" orientation="portrait" r:id="rId25"/>
      <headerFooter alignWithMargins="0">
        <oddFooter>&amp;R&amp;"Book Antiqua,Bold"&amp;8 Page &amp;P of &amp;N</oddFooter>
      </headerFooter>
    </customSheetView>
    <customSheetView guid="{694FCF37-9FD0-4AE0-9718-E553F1189569}" scale="85" showPageBreaks="1" showGridLines="0" zeroValues="0" printArea="1" view="pageBreakPreview">
      <selection activeCell="A5" sqref="A5:E5"/>
      <pageMargins left="0.61" right="0.46" top="0.57999999999999996" bottom="0.6" header="0.34" footer="0.35"/>
      <pageSetup scale="97" orientation="portrait" r:id="rId26"/>
      <headerFooter alignWithMargins="0">
        <oddFooter>&amp;R&amp;"Book Antiqua,Bold"&amp;8 Page &amp;P of &amp;N</oddFooter>
      </headerFooter>
    </customSheetView>
    <customSheetView guid="{1B809EF8-CAC3-4DFB-B8F9-276F579FD60D}" scale="85" showPageBreaks="1" showGridLines="0" zeroValues="0" printArea="1" view="pageBreakPreview">
      <selection activeCell="A5" sqref="A5:E5"/>
      <pageMargins left="0.61" right="0.46" top="0.57999999999999996" bottom="0.6" header="0.34" footer="0.35"/>
      <pageSetup scale="97" orientation="portrait" r:id="rId27"/>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5" type="noConversion"/>
  <pageMargins left="0.61" right="0.46" top="0.57999999999999996" bottom="0.6" header="0.34" footer="0.35"/>
  <pageSetup scale="97" orientation="portrait" r:id="rId28"/>
  <headerFooter alignWithMargins="0">
    <oddFooter>&amp;R&amp;"Book Antiqua,Bold"&amp;8 Page &amp;P of &amp;N</oddFooter>
  </headerFooter>
  <drawing r:id="rId29"/>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39"/>
  <sheetViews>
    <sheetView showGridLines="0" showZeros="0" view="pageBreakPreview" topLeftCell="A10" zoomScaleNormal="100" zoomScaleSheetLayoutView="100" workbookViewId="0">
      <selection activeCell="G23" sqref="G23"/>
    </sheetView>
  </sheetViews>
  <sheetFormatPr defaultColWidth="9.140625" defaultRowHeight="16.5"/>
  <cols>
    <col min="1" max="1" width="12.140625" style="74" customWidth="1"/>
    <col min="2" max="2" width="20.5703125" style="74" customWidth="1"/>
    <col min="3" max="3" width="11.42578125" style="74" customWidth="1"/>
    <col min="4" max="4" width="23" style="74" customWidth="1"/>
    <col min="5" max="5" width="39.28515625" style="74" customWidth="1"/>
    <col min="6" max="8" width="9.140625" style="74"/>
    <col min="9" max="16384" width="9.140625" style="66"/>
  </cols>
  <sheetData>
    <row r="1" spans="1:9" ht="21.75" customHeight="1">
      <c r="A1" s="64" t="str">
        <f>Cover!A3</f>
        <v>SPEC. NO.: CC-CS/906-NR1/RT-3925/3/G4</v>
      </c>
      <c r="B1" s="201"/>
      <c r="C1" s="201"/>
      <c r="D1" s="201"/>
      <c r="E1" s="63" t="s">
        <v>117</v>
      </c>
    </row>
    <row r="2" spans="1:9">
      <c r="A2" s="230"/>
      <c r="B2" s="230"/>
      <c r="C2" s="230"/>
      <c r="D2" s="230"/>
      <c r="E2" s="230"/>
    </row>
    <row r="3" spans="1:9" ht="150"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249"/>
      <c r="G3" s="249"/>
      <c r="H3" s="249"/>
    </row>
    <row r="4" spans="1:9" ht="20.100000000000001" customHeight="1">
      <c r="A4" s="122"/>
      <c r="H4" s="215"/>
      <c r="I4" s="216"/>
    </row>
    <row r="5" spans="1:9" ht="20.100000000000001" customHeight="1">
      <c r="A5" s="574" t="s">
        <v>105</v>
      </c>
      <c r="B5" s="574"/>
      <c r="C5" s="574"/>
      <c r="D5" s="574"/>
      <c r="E5" s="574"/>
      <c r="F5" s="67"/>
      <c r="H5" s="215"/>
      <c r="I5" s="218"/>
    </row>
    <row r="6" spans="1:9" ht="20.100000000000001" customHeight="1">
      <c r="A6" s="219"/>
      <c r="H6" s="215"/>
      <c r="I6" s="218"/>
    </row>
    <row r="7" spans="1:9" ht="20.100000000000001" customHeight="1">
      <c r="A7" s="67" t="str">
        <f>'Attach 3(JV)'!A7:D7</f>
        <v>Bidder’s Name and Address :</v>
      </c>
      <c r="E7" s="69" t="str">
        <f>'Attach 3(JV)'!E7</f>
        <v>To:</v>
      </c>
      <c r="H7" s="215"/>
      <c r="I7" s="218"/>
    </row>
    <row r="8" spans="1:9" ht="36" customHeight="1">
      <c r="A8" s="589">
        <f>'Attach 3(JV)'!A8:D8</f>
        <v>0</v>
      </c>
      <c r="B8" s="589"/>
      <c r="C8" s="589"/>
      <c r="D8" s="589"/>
      <c r="E8" s="70" t="str">
        <f>'Attach 3(JV)'!E8</f>
        <v>Contract Services</v>
      </c>
      <c r="H8" s="215"/>
      <c r="I8" s="218"/>
    </row>
    <row r="9" spans="1:9">
      <c r="A9" s="223" t="s">
        <v>356</v>
      </c>
      <c r="B9" s="613">
        <f>'Attach 3(JV)'!B9:D9</f>
        <v>0</v>
      </c>
      <c r="C9" s="613"/>
      <c r="D9" s="613"/>
      <c r="E9" s="70" t="str">
        <f>'Attach 3(JV)'!E9</f>
        <v>Power Grid Corporation of India Ltd.,</v>
      </c>
      <c r="H9" s="215"/>
      <c r="I9" s="218"/>
    </row>
    <row r="10" spans="1:9">
      <c r="A10" s="223" t="s">
        <v>358</v>
      </c>
      <c r="B10" s="591">
        <f>'Attach 3(JV)'!B10:D10</f>
        <v>0</v>
      </c>
      <c r="C10" s="591"/>
      <c r="D10" s="591"/>
      <c r="E10" s="70" t="str">
        <f>'Attach 3(JV)'!E10</f>
        <v>"Saudamini", Plot No. 2, Sector 29</v>
      </c>
      <c r="H10" s="215"/>
      <c r="I10" s="218"/>
    </row>
    <row r="11" spans="1:9">
      <c r="B11" s="591">
        <f>'Attach 3(JV)'!B11:D11</f>
        <v>0</v>
      </c>
      <c r="C11" s="591"/>
      <c r="D11" s="591"/>
      <c r="E11" s="70" t="str">
        <f>'Attach 3(JV)'!E11</f>
        <v>Gurgaon (Haryana) - 122001</v>
      </c>
    </row>
    <row r="12" spans="1:9">
      <c r="A12" s="219"/>
      <c r="B12" s="591">
        <f>'Attach 3(JV)'!B12:D12</f>
        <v>0</v>
      </c>
      <c r="C12" s="591"/>
      <c r="D12" s="591"/>
      <c r="E12" s="220"/>
    </row>
    <row r="13" spans="1:9" ht="20.100000000000001" customHeight="1">
      <c r="A13" s="219"/>
      <c r="B13" s="241"/>
      <c r="C13" s="241"/>
      <c r="D13" s="241"/>
      <c r="E13" s="66"/>
    </row>
    <row r="14" spans="1:9" ht="20.100000000000001" customHeight="1">
      <c r="A14" s="74" t="s">
        <v>559</v>
      </c>
    </row>
    <row r="15" spans="1:9" ht="20.100000000000001" customHeight="1">
      <c r="A15" s="219"/>
    </row>
    <row r="16" spans="1:9" ht="45" customHeight="1">
      <c r="A16" s="682" t="s">
        <v>532</v>
      </c>
      <c r="B16" s="682"/>
      <c r="C16" s="682"/>
      <c r="D16" s="682"/>
      <c r="E16" s="682"/>
    </row>
    <row r="17" spans="1:5" ht="20.100000000000001" customHeight="1">
      <c r="A17" s="219"/>
    </row>
    <row r="18" spans="1:5" ht="20.100000000000001" customHeight="1">
      <c r="A18" s="318"/>
    </row>
    <row r="19" spans="1:5" ht="20.100000000000001" customHeight="1"/>
    <row r="20" spans="1:5" ht="20.100000000000001" customHeight="1">
      <c r="A20" s="318"/>
    </row>
    <row r="21" spans="1:5" ht="20.100000000000001" customHeight="1">
      <c r="A21" s="318"/>
    </row>
    <row r="22" spans="1:5" ht="20.100000000000001" customHeight="1"/>
    <row r="23" spans="1:5" ht="33" customHeight="1">
      <c r="D23" s="85"/>
    </row>
    <row r="24" spans="1:5" ht="33" customHeight="1">
      <c r="A24" s="84" t="s">
        <v>409</v>
      </c>
      <c r="B24" s="114">
        <f>'Name of Bidder'!D36</f>
        <v>0</v>
      </c>
      <c r="C24" s="115"/>
      <c r="D24" s="85" t="s">
        <v>407</v>
      </c>
      <c r="E24" s="116">
        <f>'Name of Bidder'!D33</f>
        <v>0</v>
      </c>
    </row>
    <row r="25" spans="1:5" ht="33" customHeight="1">
      <c r="A25" s="84" t="s">
        <v>410</v>
      </c>
      <c r="B25" s="116">
        <f>'Name of Bidder'!D37</f>
        <v>0</v>
      </c>
      <c r="C25" s="115"/>
      <c r="D25" s="85" t="s">
        <v>408</v>
      </c>
      <c r="E25" s="116">
        <f>'Name of Bidder'!D34</f>
        <v>0</v>
      </c>
    </row>
    <row r="26" spans="1:5" ht="33" customHeight="1">
      <c r="D26" s="85"/>
    </row>
    <row r="27" spans="1:5" ht="20.100000000000001" customHeight="1"/>
    <row r="28" spans="1:5" ht="20.100000000000001" customHeight="1">
      <c r="A28" s="68"/>
    </row>
    <row r="29" spans="1:5" ht="20.100000000000001" customHeight="1"/>
    <row r="30" spans="1:5" ht="20.100000000000001" customHeight="1"/>
    <row r="31" spans="1:5" ht="20.100000000000001" customHeight="1">
      <c r="A31" s="68"/>
    </row>
    <row r="32" spans="1:5" ht="20.100000000000001" customHeight="1"/>
    <row r="33" spans="1:1" ht="20.100000000000001" customHeight="1">
      <c r="A33" s="68"/>
    </row>
    <row r="34" spans="1:1" ht="20.100000000000001" customHeight="1"/>
    <row r="35" spans="1:1" ht="20.100000000000001" customHeight="1">
      <c r="A35" s="68"/>
    </row>
    <row r="36" spans="1:1" ht="20.100000000000001" customHeight="1"/>
    <row r="37" spans="1:1" ht="20.100000000000001" customHeight="1"/>
    <row r="38" spans="1:1" ht="20.100000000000001" customHeight="1"/>
    <row r="39" spans="1:1" ht="20.100000000000001" customHeight="1"/>
  </sheetData>
  <sheetProtection password="D0EE" sheet="1" objects="1" scenarios="1" selectLockedCells="1" selectUnlockedCells="1"/>
  <customSheetViews>
    <customSheetView guid="{0879A158-DD54-438D-853B-7AD4C354BB08}" showPageBreaks="1" showGridLines="0" zeroValues="0" printArea="1" view="pageBreakPreview" topLeftCell="A10">
      <selection activeCell="G23" sqref="G23"/>
      <pageMargins left="0.59" right="0.49" top="0.57999999999999996" bottom="0.6" header="0.34" footer="0.35"/>
      <pageSetup scale="97" orientation="portrait" r:id="rId1"/>
      <headerFooter alignWithMargins="0">
        <oddFooter>&amp;R&amp;"Book Antiqua,Bold"&amp;8 Page &amp;P of &amp;N</oddFooter>
      </headerFooter>
    </customSheetView>
    <customSheetView guid="{FC91962D-7A67-47B1-B142-1A40A513EDA5}" showPageBreaks="1" showGridLines="0" zeroValues="0" printArea="1" view="pageBreakPreview">
      <selection activeCell="G23" sqref="G23"/>
      <pageMargins left="0.59" right="0.49" top="0.57999999999999996" bottom="0.6" header="0.34" footer="0.35"/>
      <pageSetup scale="97" orientation="portrait" r:id="rId2"/>
      <headerFooter alignWithMargins="0">
        <oddFooter>&amp;R&amp;"Book Antiqua,Bold"&amp;8 Page &amp;P of &amp;N</oddFooter>
      </headerFooter>
    </customSheetView>
    <customSheetView guid="{8887C1C9-B397-4D3F-8F05-128368CE5718}" scale="85" showPageBreaks="1" showGridLines="0" zeroValues="0" printArea="1" view="pageBreakPreview">
      <selection activeCell="G23" sqref="G23"/>
      <pageMargins left="0.59" right="0.49" top="0.57999999999999996" bottom="0.6" header="0.34" footer="0.35"/>
      <pageSetup scale="97" orientation="portrait" r:id="rId3"/>
      <headerFooter alignWithMargins="0">
        <oddFooter>&amp;R&amp;"Book Antiqua,Bold"&amp;8 Page &amp;P of &amp;N</oddFooter>
      </headerFooter>
    </customSheetView>
    <customSheetView guid="{D7A8172F-D1E5-494A-89F4-AD40D8BEF5C4}" scale="85" showPageBreaks="1" showGridLines="0" zeroValues="0" printArea="1" view="pageBreakPreview">
      <selection activeCell="G23" sqref="G23"/>
      <pageMargins left="0.59" right="0.49" top="0.57999999999999996" bottom="0.6" header="0.34" footer="0.35"/>
      <pageSetup scale="97" orientation="portrait" r:id="rId4"/>
      <headerFooter alignWithMargins="0">
        <oddFooter>&amp;R&amp;"Book Antiqua,Bold"&amp;8 Page &amp;P of &amp;N</oddFooter>
      </headerFooter>
    </customSheetView>
    <customSheetView guid="{6E62ED79-41DC-4460-9E23-46ED417B1C82}" scale="85" showPageBreaks="1" showGridLines="0" zeroValues="0" printArea="1" view="pageBreakPreview" topLeftCell="A4">
      <selection activeCell="G23" sqref="G23"/>
      <pageMargins left="0.59" right="0.49" top="0.57999999999999996" bottom="0.6" header="0.34" footer="0.35"/>
      <pageSetup scale="97" orientation="portrait" r:id="rId5"/>
      <headerFooter alignWithMargins="0">
        <oddFooter>&amp;R&amp;"Book Antiqua,Bold"&amp;8 Page &amp;P of &amp;N</oddFooter>
      </headerFooter>
    </customSheetView>
    <customSheetView guid="{779D020E-2103-49E4-BA40-2BFE876ECC19}" scale="85" showPageBreaks="1" showGridLines="0" zeroValues="0" printArea="1" view="pageBreakPreview">
      <selection activeCell="G23" sqref="G23"/>
      <pageMargins left="0.59" right="0.49" top="0.57999999999999996" bottom="0.6" header="0.34" footer="0.35"/>
      <pageSetup scale="97" orientation="portrait" r:id="rId6"/>
      <headerFooter alignWithMargins="0">
        <oddFooter>&amp;R&amp;"Book Antiqua,Bold"&amp;8 Page &amp;P of &amp;N</oddFooter>
      </headerFooter>
    </customSheetView>
    <customSheetView guid="{444D6BB9-BE75-44E6-B90B-FC91606CCA8D}" showGridLines="0" zeroValues="0">
      <selection activeCell="A3" sqref="A3:E3"/>
      <pageMargins left="0.59" right="0.49" top="0.57999999999999996" bottom="0.6" header="0.34" footer="0.35"/>
      <pageSetup scale="97" orientation="portrait" r:id="rId7"/>
      <headerFooter alignWithMargins="0">
        <oddFooter>&amp;R&amp;"Book Antiqua,Bold"&amp;8 Page &amp;P of &amp;N</oddFooter>
      </headerFooter>
    </customSheetView>
    <customSheetView guid="{9D1D697F-7D4B-4A7B-89A2-50C581E5AD50}" scale="85" showPageBreaks="1" showGridLines="0" zeroValues="0" printArea="1" view="pageBreakPreview">
      <selection activeCell="A3" sqref="A3:E3"/>
      <pageMargins left="0.59" right="0.49" top="0.57999999999999996" bottom="0.6" header="0.34" footer="0.35"/>
      <pageSetup scale="97" orientation="portrait" r:id="rId8"/>
      <headerFooter alignWithMargins="0">
        <oddFooter>&amp;R&amp;"Book Antiqua,Bold"&amp;8 Page &amp;P of &amp;N</oddFooter>
      </headerFooter>
    </customSheetView>
    <customSheetView guid="{41517F17-9437-4AD4-BDC7-F1CB794B0D50}" scale="85" showPageBreaks="1" showGridLines="0" zeroValues="0" printArea="1" view="pageBreakPreview">
      <selection activeCell="A3" sqref="A3:E3"/>
      <pageMargins left="0.59" right="0.49" top="0.57999999999999996" bottom="0.6" header="0.34" footer="0.35"/>
      <pageSetup scale="97" orientation="portrait" r:id="rId9"/>
      <headerFooter alignWithMargins="0">
        <oddFooter>&amp;R&amp;"Book Antiqua,Bold"&amp;8 Page &amp;P of &amp;N</oddFooter>
      </headerFooter>
    </customSheetView>
    <customSheetView guid="{9E19628B-B043-414A-9658-72D541A297B9}" scale="85" showPageBreaks="1" showGridLines="0" zeroValues="0" printArea="1" view="pageBreakPreview">
      <selection activeCell="C14" sqref="C14"/>
      <pageMargins left="0.59" right="0.49" top="0.57999999999999996" bottom="0.6" header="0.34" footer="0.35"/>
      <pageSetup scale="97" orientation="portrait" r:id="rId10"/>
      <headerFooter alignWithMargins="0">
        <oddFooter>&amp;R&amp;"Book Antiqua,Bold"&amp;8 Page &amp;P of &amp;N</oddFooter>
      </headerFooter>
    </customSheetView>
    <customSheetView guid="{8824EE0C-9A04-4783-A595-A17C9E460B26}" scale="85" showPageBreaks="1" showGridLines="0" zeroValues="0" printArea="1" view="pageBreakPreview" topLeftCell="A13">
      <selection activeCell="C14" sqref="C14"/>
      <pageMargins left="0.59" right="0.49" top="0.57999999999999996" bottom="0.6" header="0.34" footer="0.35"/>
      <pageSetup scale="97" orientation="portrait" r:id="rId11"/>
      <headerFooter alignWithMargins="0">
        <oddFooter>&amp;R&amp;"Book Antiqua,Bold"&amp;8 Page &amp;P of &amp;N</oddFooter>
      </headerFooter>
    </customSheetView>
    <customSheetView guid="{CB0DECE2-6E5A-4707-AFD6-84F5F585124E}" scale="85" showPageBreaks="1" showGridLines="0" zeroValues="0" printArea="1" view="pageBreakPreview" topLeftCell="A13">
      <selection activeCell="C14" sqref="C14"/>
      <pageMargins left="0.59" right="0.49" top="0.57999999999999996" bottom="0.6" header="0.34" footer="0.35"/>
      <pageSetup scale="97" orientation="portrait" r:id="rId12"/>
      <headerFooter alignWithMargins="0">
        <oddFooter>&amp;R&amp;"Book Antiqua,Bold"&amp;8 Page &amp;P of &amp;N</oddFooter>
      </headerFooter>
    </customSheetView>
    <customSheetView guid="{7B0B13FF-7BD8-476F-81DC-DC5A07775921}" scale="85" showPageBreaks="1" showGridLines="0" zeroValues="0" printArea="1" view="pageBreakPreview" topLeftCell="A4">
      <selection activeCell="A3" sqref="A3:E3"/>
      <pageMargins left="0.59" right="0.49" top="0.57999999999999996" bottom="0.6" header="0.34" footer="0.35"/>
      <pageSetup scale="97" orientation="portrait" r:id="rId13"/>
      <headerFooter alignWithMargins="0">
        <oddFooter>&amp;R&amp;"Book Antiqua,Bold"&amp;8 Page &amp;P of &amp;N</oddFooter>
      </headerFooter>
    </customSheetView>
    <customSheetView guid="{6B2C1320-5106-401D-86E8-03FFC7419150}" scale="85" showPageBreaks="1" showGridLines="0" zeroValues="0" printArea="1" view="pageBreakPreview" showRuler="0" topLeftCell="A4">
      <selection activeCell="G2" sqref="G2"/>
      <pageMargins left="0.59" right="0.49" top="0.57999999999999996" bottom="0.6" header="0.34" footer="0.35"/>
      <pageSetup scale="97" orientation="portrait" r:id="rId14"/>
      <headerFooter alignWithMargins="0">
        <oddFooter>&amp;R&amp;"Book Antiqua,Bold"&amp;8 Page &amp;P of &amp;N</oddFooter>
      </headerFooter>
    </customSheetView>
    <customSheetView guid="{CD4CA1A8-824A-452F-BDBA-32A47C1B3013}" showPageBreaks="1" showGridLines="0" printArea="1" view="pageBreakPreview">
      <selection activeCell="A3" sqref="A3:E3"/>
      <pageMargins left="0.75" right="0.63" top="0.57999999999999996" bottom="0.6" header="0.34" footer="0.35"/>
      <pageSetup scale="95" orientation="portrait" r:id="rId15"/>
      <headerFooter alignWithMargins="0">
        <oddFooter>&amp;R&amp;"Book Antiqua,Bold"&amp;8 Page &amp;P of &amp;N</oddFooter>
      </headerFooter>
    </customSheetView>
    <customSheetView guid="{237D8718-39ED-4FFE-B3B2-D1192F8D2E87}" scale="80" showPageBreaks="1" showGridLines="0" printArea="1" view="pageBreakPreview">
      <selection activeCell="A3" sqref="A3:E3"/>
      <pageMargins left="0.75" right="0.63" top="0.57999999999999996" bottom="0.6" header="0.34" footer="0.35"/>
      <pageSetup scale="95" orientation="portrait" r:id="rId16"/>
      <headerFooter alignWithMargins="0">
        <oddFooter>&amp;R&amp;"Book Antiqua,Bold"&amp;8 Page &amp;P of &amp;N</oddFooter>
      </headerFooter>
    </customSheetView>
    <customSheetView guid="{1C70608C-646A-4043-A222-6253B5006A93}" showPageBreaks="1" showGridLines="0" printArea="1">
      <selection activeCell="A3" sqref="A3:E3"/>
      <pageMargins left="0.75" right="0.63" top="0.57999999999999996" bottom="0.6" header="0.34" footer="0.35"/>
      <pageSetup scale="95" orientation="portrait" r:id="rId17"/>
      <headerFooter alignWithMargins="0">
        <oddFooter>&amp;R&amp;"Book Antiqua,Bold"&amp;8 Page &amp;P of &amp;N</oddFooter>
      </headerFooter>
    </customSheetView>
    <customSheetView guid="{3545AE1A-D3DD-4FC8-880A-180A3F66AD42}" scale="85" showPageBreaks="1" showGridLines="0" zeroValues="0" printArea="1" view="pageBreakPreview" topLeftCell="A19">
      <selection activeCell="A3" sqref="A3:E3"/>
      <pageMargins left="0.59" right="0.49" top="0.57999999999999996" bottom="0.6" header="0.34" footer="0.35"/>
      <pageSetup scale="97" orientation="portrait" r:id="rId18"/>
      <headerFooter alignWithMargins="0">
        <oddFooter>&amp;R&amp;"Book Antiqua,Bold"&amp;8 Page &amp;P of &amp;N</oddFooter>
      </headerFooter>
    </customSheetView>
    <customSheetView guid="{9B59C289-E65D-4B6D-A1A9-233CB1CCDF5A}" scale="85" showPageBreaks="1" showGridLines="0" zeroValues="0" printArea="1" view="pageBreakPreview" topLeftCell="A13">
      <selection activeCell="C14" sqref="C14"/>
      <pageMargins left="0.59" right="0.49" top="0.57999999999999996" bottom="0.6" header="0.34" footer="0.35"/>
      <pageSetup scale="97" orientation="portrait" r:id="rId19"/>
      <headerFooter alignWithMargins="0">
        <oddFooter>&amp;R&amp;"Book Antiqua,Bold"&amp;8 Page &amp;P of &amp;N</oddFooter>
      </headerFooter>
    </customSheetView>
    <customSheetView guid="{2B636DF5-20E3-41B1-AF14-3AB2D19DB17E}" scale="85" showPageBreaks="1" showGridLines="0" zeroValues="0" printArea="1" view="pageBreakPreview">
      <selection activeCell="A3" sqref="A3:E3"/>
      <pageMargins left="0.59" right="0.49" top="0.57999999999999996" bottom="0.6" header="0.34" footer="0.35"/>
      <pageSetup scale="97" orientation="portrait" r:id="rId20"/>
      <headerFooter alignWithMargins="0">
        <oddFooter>&amp;R&amp;"Book Antiqua,Bold"&amp;8 Page &amp;P of &amp;N</oddFooter>
      </headerFooter>
    </customSheetView>
    <customSheetView guid="{57F05989-CAA1-419A-86AE-3DA2942F6BAF}" showGridLines="0" zeroValues="0">
      <selection activeCell="A3" sqref="A3:E3"/>
      <pageMargins left="0.59" right="0.49" top="0.57999999999999996" bottom="0.6" header="0.34" footer="0.35"/>
      <pageSetup scale="97" orientation="portrait" r:id="rId21"/>
      <headerFooter alignWithMargins="0">
        <oddFooter>&amp;R&amp;"Book Antiqua,Bold"&amp;8 Page &amp;P of &amp;N</oddFooter>
      </headerFooter>
    </customSheetView>
    <customSheetView guid="{39A11D1B-FC08-4BC0-8BFA-8F6D6D4E6E39}" showGridLines="0" zeroValues="0">
      <selection activeCell="A3" sqref="A3:E3"/>
      <pageMargins left="0.59" right="0.49" top="0.57999999999999996" bottom="0.6" header="0.34" footer="0.35"/>
      <pageSetup scale="97" orientation="portrait" r:id="rId22"/>
      <headerFooter alignWithMargins="0">
        <oddFooter>&amp;R&amp;"Book Antiqua,Bold"&amp;8 Page &amp;P of &amp;N</oddFooter>
      </headerFooter>
    </customSheetView>
    <customSheetView guid="{694FCF37-9FD0-4AE0-9718-E553F1189569}" scale="85" showPageBreaks="1" showGridLines="0" zeroValues="0" printArea="1" view="pageBreakPreview">
      <selection activeCell="G23" sqref="G23"/>
      <pageMargins left="0.59" right="0.49" top="0.57999999999999996" bottom="0.6" header="0.34" footer="0.35"/>
      <pageSetup scale="97" orientation="portrait" r:id="rId23"/>
      <headerFooter alignWithMargins="0">
        <oddFooter>&amp;R&amp;"Book Antiqua,Bold"&amp;8 Page &amp;P of &amp;N</oddFooter>
      </headerFooter>
    </customSheetView>
    <customSheetView guid="{1B809EF8-CAC3-4DFB-B8F9-276F579FD60D}" scale="85" showPageBreaks="1" showGridLines="0" zeroValues="0" printArea="1" view="pageBreakPreview">
      <selection activeCell="G23" sqref="G23"/>
      <pageMargins left="0.59" right="0.49" top="0.57999999999999996" bottom="0.6" header="0.34" footer="0.35"/>
      <pageSetup scale="97" orientation="portrait" r:id="rId24"/>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honeticPr fontId="25" type="noConversion"/>
  <pageMargins left="0.59" right="0.49" top="0.57999999999999996" bottom="0.6" header="0.34" footer="0.35"/>
  <pageSetup scale="97" orientation="portrait" r:id="rId25"/>
  <headerFooter alignWithMargins="0">
    <oddFooter>&amp;R&amp;"Book Antiqua,Bold"&amp;8 Page &amp;P of &amp;N</oddFooter>
  </headerFooter>
  <drawing r:id="rId2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P251"/>
  <sheetViews>
    <sheetView showZeros="0" view="pageBreakPreview" topLeftCell="A178" zoomScaleNormal="100" zoomScaleSheetLayoutView="100" workbookViewId="0">
      <selection activeCell="A49" sqref="A49:I49"/>
    </sheetView>
  </sheetViews>
  <sheetFormatPr defaultColWidth="9.140625" defaultRowHeight="13.5"/>
  <cols>
    <col min="1" max="1" width="10" style="319" customWidth="1"/>
    <col min="2" max="2" width="10.7109375" style="319" customWidth="1"/>
    <col min="3" max="3" width="10.85546875" style="319" customWidth="1"/>
    <col min="4" max="9" width="10.7109375" style="319" customWidth="1"/>
    <col min="10" max="10" width="9.140625" style="319"/>
    <col min="11" max="16" width="9.140625" style="319" hidden="1" customWidth="1"/>
    <col min="17" max="16384" width="9.140625" style="319"/>
  </cols>
  <sheetData>
    <row r="1" spans="1:9" ht="27" customHeight="1">
      <c r="A1" s="705" t="s">
        <v>255</v>
      </c>
      <c r="B1" s="706"/>
      <c r="C1" s="706"/>
      <c r="D1" s="706"/>
      <c r="E1" s="706"/>
      <c r="F1" s="706"/>
      <c r="G1" s="706"/>
      <c r="H1" s="706"/>
      <c r="I1" s="707"/>
    </row>
    <row r="2" spans="1:9" ht="31.5" customHeight="1">
      <c r="A2" s="21" t="s">
        <v>256</v>
      </c>
      <c r="B2" s="701" t="s">
        <v>265</v>
      </c>
      <c r="C2" s="701"/>
      <c r="D2" s="701"/>
      <c r="E2" s="701"/>
      <c r="F2" s="701"/>
      <c r="G2" s="701"/>
      <c r="H2" s="701"/>
      <c r="I2" s="702"/>
    </row>
    <row r="3" spans="1:9" ht="36" customHeight="1">
      <c r="A3" s="21" t="s">
        <v>257</v>
      </c>
      <c r="B3" s="701" t="s">
        <v>259</v>
      </c>
      <c r="C3" s="701"/>
      <c r="D3" s="701"/>
      <c r="E3" s="701"/>
      <c r="F3" s="701"/>
      <c r="G3" s="701"/>
      <c r="H3" s="701"/>
      <c r="I3" s="702"/>
    </row>
    <row r="4" spans="1:9" ht="36" customHeight="1">
      <c r="A4" s="21" t="s">
        <v>258</v>
      </c>
      <c r="B4" s="701" t="s">
        <v>262</v>
      </c>
      <c r="C4" s="701"/>
      <c r="D4" s="701"/>
      <c r="E4" s="701"/>
      <c r="F4" s="701"/>
      <c r="G4" s="701"/>
      <c r="H4" s="701"/>
      <c r="I4" s="702"/>
    </row>
    <row r="5" spans="1:9" ht="36" customHeight="1">
      <c r="A5" s="21" t="s">
        <v>260</v>
      </c>
      <c r="B5" s="701" t="s">
        <v>261</v>
      </c>
      <c r="C5" s="701"/>
      <c r="D5" s="701"/>
      <c r="E5" s="701"/>
      <c r="F5" s="701"/>
      <c r="G5" s="701"/>
      <c r="H5" s="701"/>
      <c r="I5" s="702"/>
    </row>
    <row r="6" spans="1:9" ht="19.5" customHeight="1">
      <c r="A6" s="22" t="s">
        <v>263</v>
      </c>
      <c r="B6" s="703" t="s">
        <v>264</v>
      </c>
      <c r="C6" s="703"/>
      <c r="D6" s="703"/>
      <c r="E6" s="703"/>
      <c r="F6" s="703"/>
      <c r="G6" s="703"/>
      <c r="H6" s="703"/>
      <c r="I6" s="704"/>
    </row>
    <row r="7" spans="1:9" ht="15.75">
      <c r="A7" s="8"/>
      <c r="C7" s="8"/>
      <c r="D7" s="8"/>
      <c r="E7" s="8"/>
      <c r="F7" s="8"/>
      <c r="G7" s="8"/>
      <c r="H7" s="8"/>
      <c r="I7" s="8"/>
    </row>
    <row r="30" spans="1:11" ht="15">
      <c r="K30" s="61">
        <f>'Name of Bidder'!D11</f>
        <v>0</v>
      </c>
    </row>
    <row r="31" spans="1:11">
      <c r="A31" s="320"/>
      <c r="B31" s="320"/>
      <c r="C31" s="320"/>
      <c r="D31" s="320"/>
      <c r="E31" s="320"/>
      <c r="F31" s="320"/>
      <c r="G31" s="320"/>
      <c r="H31" s="320"/>
      <c r="I31" s="320"/>
      <c r="J31" s="320"/>
      <c r="K31" s="58">
        <f>'Name of Bidder'!D12</f>
        <v>0</v>
      </c>
    </row>
    <row r="32" spans="1:11">
      <c r="A32" s="320"/>
      <c r="B32" s="320"/>
      <c r="C32" s="320"/>
      <c r="D32" s="320"/>
      <c r="E32" s="320"/>
      <c r="F32" s="320"/>
      <c r="G32" s="320"/>
      <c r="H32" s="320"/>
      <c r="I32" s="320"/>
      <c r="J32" s="320"/>
      <c r="K32" s="58">
        <f>'Name of Bidder'!D13</f>
        <v>0</v>
      </c>
    </row>
    <row r="33" spans="1:16">
      <c r="A33" s="320"/>
      <c r="B33" s="320"/>
      <c r="C33" s="320"/>
      <c r="D33" s="320"/>
      <c r="E33" s="320"/>
      <c r="F33" s="320"/>
      <c r="G33" s="320"/>
      <c r="H33" s="320"/>
      <c r="I33" s="320"/>
      <c r="J33" s="320"/>
      <c r="K33" s="58">
        <f>'Name of Bidder'!D14</f>
        <v>0</v>
      </c>
    </row>
    <row r="34" spans="1:16">
      <c r="A34" s="320"/>
      <c r="B34" s="320"/>
      <c r="C34" s="320"/>
      <c r="D34" s="320"/>
      <c r="E34" s="320"/>
      <c r="F34" s="320"/>
      <c r="G34" s="320"/>
      <c r="H34" s="320"/>
      <c r="I34" s="320"/>
      <c r="J34" s="320"/>
    </row>
    <row r="35" spans="1:16" ht="18.75">
      <c r="A35" s="689" t="s">
        <v>537</v>
      </c>
      <c r="B35" s="689"/>
      <c r="C35" s="689"/>
      <c r="D35" s="689"/>
      <c r="E35" s="689"/>
      <c r="F35" s="689"/>
      <c r="G35" s="689"/>
      <c r="H35" s="689"/>
      <c r="I35" s="689"/>
      <c r="J35" s="320"/>
    </row>
    <row r="36" spans="1:16" ht="15.75">
      <c r="A36" s="688" t="s">
        <v>538</v>
      </c>
      <c r="B36" s="688"/>
      <c r="C36" s="688"/>
      <c r="D36" s="688"/>
      <c r="E36" s="688"/>
      <c r="F36" s="688"/>
      <c r="G36" s="688"/>
      <c r="H36" s="688"/>
      <c r="I36" s="688"/>
      <c r="J36" s="320"/>
      <c r="K36" s="61" t="str">
        <f>'Name of Bidder'!D16</f>
        <v>eeeeeeeeeee</v>
      </c>
      <c r="L36" s="321"/>
      <c r="M36" s="321"/>
      <c r="N36" s="321"/>
      <c r="O36" s="58">
        <f>'Name of Bidder'!D24</f>
        <v>0</v>
      </c>
    </row>
    <row r="37" spans="1:16" ht="18.75">
      <c r="A37" s="690" t="s">
        <v>539</v>
      </c>
      <c r="B37" s="690"/>
      <c r="C37" s="690"/>
      <c r="D37" s="690"/>
      <c r="E37" s="690"/>
      <c r="F37" s="690"/>
      <c r="G37" s="690"/>
      <c r="H37" s="690"/>
      <c r="I37" s="690"/>
      <c r="J37" s="320"/>
      <c r="K37" s="61">
        <f>'Name of Bidder'!D17</f>
        <v>0</v>
      </c>
      <c r="L37" s="321"/>
      <c r="M37" s="321"/>
      <c r="N37" s="321"/>
      <c r="O37" s="58">
        <f>'Name of Bidder'!D25</f>
        <v>0</v>
      </c>
    </row>
    <row r="38" spans="1:16" ht="36" customHeight="1">
      <c r="A38" s="687" t="s">
        <v>540</v>
      </c>
      <c r="B38" s="687"/>
      <c r="C38" s="687"/>
      <c r="D38" s="687"/>
      <c r="E38" s="687"/>
      <c r="F38" s="687"/>
      <c r="G38" s="687"/>
      <c r="H38" s="687"/>
      <c r="I38" s="687"/>
      <c r="J38" s="320"/>
      <c r="K38" s="61">
        <f>'Name of Bidder'!D18</f>
        <v>0</v>
      </c>
      <c r="L38" s="321"/>
      <c r="M38" s="321"/>
      <c r="N38" s="321"/>
      <c r="O38" s="58">
        <f>'Name of Bidder'!D26</f>
        <v>0</v>
      </c>
    </row>
    <row r="39" spans="1:16" ht="18.75">
      <c r="A39" s="690" t="s">
        <v>541</v>
      </c>
      <c r="B39" s="690"/>
      <c r="C39" s="690"/>
      <c r="D39" s="690"/>
      <c r="E39" s="690"/>
      <c r="F39" s="690"/>
      <c r="G39" s="690"/>
      <c r="H39" s="690"/>
      <c r="I39" s="690"/>
      <c r="J39" s="320"/>
      <c r="K39" s="61">
        <f>'Name of Bidder'!D19</f>
        <v>0</v>
      </c>
      <c r="L39" s="321"/>
      <c r="M39" s="321"/>
      <c r="N39" s="321"/>
      <c r="O39" s="58">
        <f>'Name of Bidder'!D27</f>
        <v>0</v>
      </c>
    </row>
    <row r="40" spans="1:16" ht="15.75">
      <c r="A40" s="688" t="s">
        <v>542</v>
      </c>
      <c r="B40" s="688"/>
      <c r="C40" s="688"/>
      <c r="D40" s="688"/>
      <c r="E40" s="688"/>
      <c r="F40" s="688"/>
      <c r="G40" s="688"/>
      <c r="H40" s="688"/>
      <c r="I40" s="688"/>
      <c r="J40" s="320"/>
    </row>
    <row r="41" spans="1:16" ht="18.75" customHeight="1">
      <c r="A41" s="683">
        <f>'Attach 3(JV)'!A8:D8</f>
        <v>0</v>
      </c>
      <c r="B41" s="683"/>
      <c r="C41" s="683"/>
      <c r="D41" s="683"/>
      <c r="E41" s="683"/>
      <c r="F41" s="683"/>
      <c r="G41" s="683"/>
      <c r="H41" s="683"/>
      <c r="I41" s="683"/>
      <c r="J41" s="320"/>
      <c r="K41" s="62">
        <f>'Name of Bidder'!G6</f>
        <v>3</v>
      </c>
      <c r="M41" s="58" t="s">
        <v>394</v>
      </c>
      <c r="P41" s="58" t="s">
        <v>392</v>
      </c>
    </row>
    <row r="42" spans="1:16" ht="87.75" customHeight="1">
      <c r="A42" s="684" t="str">
        <f>IF(K41&lt;3,CONCATENATE(M41,P41,K31,P41,K32,P41,K33),IF(AND(K41=3,K42=1),CONCATENATE(M41,P41,K31,P41,K32,P41,K33,M42,K36,M41,P41,K37,P41,K38,P41,K39),IF(AND(K41=3,K42="2 or more"),CONCATENATE(M41,P41,K31,P41,K32,P41,K33,M42,K36,M41,K37,P41,K38,P41,K39,M42, O36,P41, M41,P41, O37,P41, O38, P41,O39),"")))</f>
        <v/>
      </c>
      <c r="B42" s="684"/>
      <c r="C42" s="684"/>
      <c r="D42" s="684"/>
      <c r="E42" s="684"/>
      <c r="F42" s="684"/>
      <c r="G42" s="684"/>
      <c r="H42" s="684"/>
      <c r="I42" s="684"/>
      <c r="J42" s="320"/>
      <c r="K42" s="62">
        <f>'Name of Bidder'!G9</f>
        <v>0</v>
      </c>
      <c r="M42" s="58" t="s">
        <v>393</v>
      </c>
    </row>
    <row r="43" spans="1:16" ht="15.75" hidden="1">
      <c r="A43" s="688" t="e">
        <f>IF(#REF! = "Individual Firm", " ", " and ")</f>
        <v>#REF!</v>
      </c>
      <c r="B43" s="688"/>
      <c r="C43" s="688"/>
      <c r="D43" s="688"/>
      <c r="E43" s="688"/>
      <c r="F43" s="688"/>
      <c r="G43" s="688"/>
      <c r="H43" s="688"/>
      <c r="I43" s="688"/>
      <c r="J43" s="320"/>
    </row>
    <row r="44" spans="1:16" ht="15.75" hidden="1">
      <c r="A44" s="688" t="e">
        <f xml:space="preserve"> IF(#REF!= "Individual Firm", "",#REF!)</f>
        <v>#REF!</v>
      </c>
      <c r="B44" s="688"/>
      <c r="C44" s="688"/>
      <c r="D44" s="688"/>
      <c r="E44" s="688"/>
      <c r="F44" s="688"/>
      <c r="G44" s="688"/>
      <c r="H44" s="688"/>
      <c r="I44" s="688"/>
      <c r="J44" s="320"/>
    </row>
    <row r="45" spans="1:16" ht="39.950000000000003" hidden="1" customHeight="1">
      <c r="A45" s="687" t="e">
        <f>IF(#REF!= "Sole Bidder", "", "having its Registered Office at "&amp;IF(#REF!=1,#REF!&amp;" "&amp;#REF!&amp;" "&amp;#REF!,IF(#REF!=2,#REF!&amp;" &amp; "&amp;#REF!&amp;" "&amp;#REF!&amp;" and " &amp;#REF!&amp;" &amp; "&amp;#REF!&amp;" "&amp;#REF! &amp;IF(#REF!=2," respectively",""))))</f>
        <v>#REF!</v>
      </c>
      <c r="B45" s="687"/>
      <c r="C45" s="687"/>
      <c r="D45" s="687"/>
      <c r="E45" s="687"/>
      <c r="F45" s="687"/>
      <c r="G45" s="687"/>
      <c r="H45" s="687"/>
      <c r="I45" s="687"/>
      <c r="J45" s="320"/>
    </row>
    <row r="46" spans="1:16" ht="15.75">
      <c r="A46" s="688" t="s">
        <v>543</v>
      </c>
      <c r="B46" s="688"/>
      <c r="C46" s="688"/>
      <c r="D46" s="688"/>
      <c r="E46" s="688"/>
      <c r="F46" s="688"/>
      <c r="G46" s="688"/>
      <c r="H46" s="688"/>
      <c r="I46" s="688"/>
      <c r="J46" s="320"/>
    </row>
    <row r="47" spans="1:16" ht="18.75">
      <c r="A47" s="690" t="s">
        <v>544</v>
      </c>
      <c r="B47" s="690"/>
      <c r="C47" s="690"/>
      <c r="D47" s="690"/>
      <c r="E47" s="690"/>
      <c r="F47" s="690"/>
      <c r="G47" s="690"/>
      <c r="H47" s="690"/>
      <c r="I47" s="690"/>
      <c r="J47" s="320"/>
    </row>
    <row r="48" spans="1:16" ht="18.75">
      <c r="A48" s="690" t="s">
        <v>545</v>
      </c>
      <c r="B48" s="690"/>
      <c r="C48" s="690"/>
      <c r="D48" s="690"/>
      <c r="E48" s="690"/>
      <c r="F48" s="690"/>
      <c r="G48" s="690"/>
      <c r="H48" s="690"/>
      <c r="I48" s="690"/>
      <c r="J48" s="320"/>
    </row>
    <row r="49" spans="1:10" ht="227.25" customHeight="1">
      <c r="A49" s="693" t="str">
        <f>"POWERGRID intends to award, under laid-down organisational procedures, contract(s) for " &amp;Cover!A2 &amp;Cover!A3</f>
        <v>POWERGRID intends to award, under laid-down organisational procedures, contract(s) for 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SPEC. NO.: CC-CS/906-NR1/RT-3925/3/G4</v>
      </c>
      <c r="B49" s="693"/>
      <c r="C49" s="693"/>
      <c r="D49" s="693"/>
      <c r="E49" s="693"/>
      <c r="F49" s="693"/>
      <c r="G49" s="693"/>
      <c r="H49" s="693"/>
      <c r="I49" s="693"/>
      <c r="J49" s="320"/>
    </row>
    <row r="50" spans="1:10" ht="16.5" customHeight="1">
      <c r="A50" s="2"/>
      <c r="B50" s="3"/>
      <c r="C50" s="3"/>
      <c r="D50" s="3"/>
      <c r="E50" s="3"/>
      <c r="F50" s="2"/>
      <c r="G50" s="3"/>
      <c r="H50" s="3"/>
      <c r="I50" s="3"/>
      <c r="J50" s="320"/>
    </row>
    <row r="51" spans="1:10" ht="16.5" customHeight="1">
      <c r="A51" s="2"/>
      <c r="B51" s="3"/>
      <c r="C51" s="3"/>
      <c r="D51" s="3"/>
      <c r="E51" s="3"/>
      <c r="F51" s="2"/>
      <c r="G51" s="3"/>
      <c r="H51" s="3"/>
      <c r="I51" s="3"/>
      <c r="J51" s="320"/>
    </row>
    <row r="52" spans="1:10" ht="21" customHeight="1">
      <c r="A52" s="694" t="s">
        <v>546</v>
      </c>
      <c r="B52" s="694"/>
      <c r="C52" s="694"/>
      <c r="D52" s="694"/>
      <c r="E52" s="685" t="s">
        <v>546</v>
      </c>
      <c r="F52" s="685"/>
      <c r="G52" s="685"/>
      <c r="H52" s="685"/>
      <c r="I52" s="685"/>
      <c r="J52" s="320"/>
    </row>
    <row r="53" spans="1:10" ht="33" customHeight="1">
      <c r="A53" s="686" t="s">
        <v>547</v>
      </c>
      <c r="B53" s="686"/>
      <c r="C53" s="686"/>
      <c r="D53" s="686"/>
      <c r="E53" s="695" t="s">
        <v>608</v>
      </c>
      <c r="F53" s="695"/>
      <c r="G53" s="695"/>
      <c r="H53" s="695"/>
      <c r="I53" s="695"/>
      <c r="J53" s="320"/>
    </row>
    <row r="54" spans="1:10" ht="22.5" customHeight="1">
      <c r="A54" s="59" t="s">
        <v>105</v>
      </c>
      <c r="B54" s="5"/>
      <c r="C54" s="5"/>
      <c r="D54" s="5"/>
      <c r="E54" s="5"/>
      <c r="F54" s="5"/>
      <c r="G54" s="5"/>
      <c r="H54" s="5"/>
      <c r="I54" s="60" t="s">
        <v>589</v>
      </c>
      <c r="J54" s="320"/>
    </row>
    <row r="55" spans="1:10" ht="195" customHeight="1">
      <c r="A55" s="696" t="str">
        <f>Cover!A2 &amp; " Package and Specification Number " &amp;  Cover!A3 &amp; " POWERGRID values full compliance with all relevant laws and regulations, and the principles of economical use of resources, and of fairness and transparency in its relations with its Bidders/ Contractors."</f>
        <v>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Package and Specification Number SPEC. NO.: CC-CS/906-NR1/RT-3925/3/G4 POWERGRID values full compliance with all relevant laws and regulations, and the principles of economical use of resources, and of fairness and transparency in its relations with its Bidders/ Contractors.</v>
      </c>
      <c r="B55" s="696"/>
      <c r="C55" s="696"/>
      <c r="D55" s="696"/>
      <c r="E55" s="696"/>
      <c r="F55" s="696"/>
      <c r="G55" s="696"/>
      <c r="H55" s="696"/>
      <c r="I55" s="696"/>
    </row>
    <row r="56" spans="1:10" ht="8.1" customHeight="1">
      <c r="A56" s="7"/>
      <c r="B56" s="8"/>
      <c r="C56" s="8"/>
      <c r="D56" s="8"/>
      <c r="E56" s="8"/>
      <c r="F56" s="8"/>
      <c r="G56" s="8"/>
      <c r="H56" s="8"/>
      <c r="I56" s="8"/>
    </row>
    <row r="57" spans="1:10" ht="35.25" customHeight="1">
      <c r="A57" s="691" t="s">
        <v>609</v>
      </c>
      <c r="B57" s="691"/>
      <c r="C57" s="691"/>
      <c r="D57" s="691"/>
      <c r="E57" s="691"/>
      <c r="F57" s="691"/>
      <c r="G57" s="691"/>
      <c r="H57" s="691"/>
      <c r="I57" s="691"/>
    </row>
    <row r="58" spans="1:10" ht="8.1" customHeight="1">
      <c r="A58" s="9"/>
      <c r="B58" s="8"/>
      <c r="C58" s="8"/>
      <c r="D58" s="8"/>
      <c r="E58" s="8"/>
      <c r="F58" s="8"/>
      <c r="G58" s="8"/>
      <c r="H58" s="8"/>
      <c r="I58" s="8"/>
    </row>
    <row r="59" spans="1:10" ht="15.75">
      <c r="A59" s="692" t="s">
        <v>254</v>
      </c>
      <c r="B59" s="692"/>
      <c r="C59" s="692"/>
      <c r="D59" s="692"/>
      <c r="E59" s="692"/>
      <c r="F59" s="692"/>
      <c r="G59" s="692"/>
      <c r="H59" s="692"/>
      <c r="I59" s="692"/>
    </row>
    <row r="60" spans="1:10" ht="8.1" customHeight="1">
      <c r="A60" s="9"/>
      <c r="B60" s="8"/>
      <c r="C60" s="8"/>
      <c r="D60" s="8"/>
      <c r="E60" s="8"/>
      <c r="F60" s="8"/>
      <c r="G60" s="8"/>
      <c r="H60" s="8"/>
      <c r="I60" s="8"/>
    </row>
    <row r="61" spans="1:10" ht="16.5">
      <c r="A61" s="699" t="s">
        <v>610</v>
      </c>
      <c r="B61" s="699"/>
      <c r="C61" s="699"/>
      <c r="D61" s="699"/>
      <c r="E61" s="699"/>
      <c r="F61" s="699"/>
      <c r="G61" s="699"/>
      <c r="H61" s="699"/>
      <c r="I61" s="699"/>
    </row>
    <row r="62" spans="1:10" ht="8.1" customHeight="1">
      <c r="A62" s="10"/>
      <c r="B62" s="8"/>
      <c r="C62" s="8"/>
      <c r="D62" s="8"/>
      <c r="E62" s="8"/>
      <c r="F62" s="8"/>
      <c r="G62" s="8"/>
      <c r="H62" s="8"/>
      <c r="I62" s="8"/>
    </row>
    <row r="63" spans="1:10" ht="37.5" customHeight="1">
      <c r="A63" s="11" t="s">
        <v>611</v>
      </c>
      <c r="B63" s="697" t="s">
        <v>534</v>
      </c>
      <c r="C63" s="697"/>
      <c r="D63" s="697"/>
      <c r="E63" s="697"/>
      <c r="F63" s="697"/>
      <c r="G63" s="697"/>
      <c r="H63" s="697"/>
      <c r="I63" s="697"/>
    </row>
    <row r="64" spans="1:10" ht="8.1" customHeight="1">
      <c r="A64" s="9"/>
      <c r="B64" s="8"/>
      <c r="C64" s="8"/>
      <c r="D64" s="8"/>
      <c r="E64" s="8"/>
      <c r="F64" s="8"/>
      <c r="G64" s="8"/>
      <c r="H64" s="8"/>
      <c r="I64" s="8"/>
    </row>
    <row r="65" spans="1:10" ht="79.5" customHeight="1">
      <c r="A65" s="8"/>
      <c r="B65" s="11" t="s">
        <v>535</v>
      </c>
      <c r="C65" s="697" t="s">
        <v>106</v>
      </c>
      <c r="D65" s="697"/>
      <c r="E65" s="697"/>
      <c r="F65" s="697"/>
      <c r="G65" s="697"/>
      <c r="H65" s="697"/>
      <c r="I65" s="697"/>
    </row>
    <row r="66" spans="1:10" ht="8.1" customHeight="1">
      <c r="A66" s="8"/>
      <c r="B66" s="11"/>
      <c r="C66" s="12"/>
      <c r="D66" s="12"/>
      <c r="E66" s="12"/>
      <c r="F66" s="12"/>
      <c r="G66" s="12"/>
      <c r="H66" s="12"/>
      <c r="I66" s="12"/>
    </row>
    <row r="67" spans="1:10" ht="99.75" customHeight="1">
      <c r="A67" s="8"/>
      <c r="B67" s="11" t="s">
        <v>107</v>
      </c>
      <c r="C67" s="697" t="s">
        <v>108</v>
      </c>
      <c r="D67" s="697"/>
      <c r="E67" s="697"/>
      <c r="F67" s="697"/>
      <c r="G67" s="697"/>
      <c r="H67" s="697"/>
      <c r="I67" s="697"/>
    </row>
    <row r="68" spans="1:10" ht="8.1" customHeight="1">
      <c r="A68" s="8"/>
      <c r="B68" s="11"/>
      <c r="C68" s="12"/>
      <c r="D68" s="12"/>
      <c r="E68" s="12"/>
      <c r="F68" s="12"/>
      <c r="G68" s="12"/>
      <c r="H68" s="12"/>
      <c r="I68" s="12"/>
    </row>
    <row r="69" spans="1:10" ht="50.25" customHeight="1">
      <c r="A69" s="8"/>
      <c r="B69" s="11" t="s">
        <v>109</v>
      </c>
      <c r="C69" s="697" t="s">
        <v>240</v>
      </c>
      <c r="D69" s="697"/>
      <c r="E69" s="697"/>
      <c r="F69" s="697"/>
      <c r="G69" s="697"/>
      <c r="H69" s="697"/>
      <c r="I69" s="697"/>
    </row>
    <row r="70" spans="1:10" ht="15.75">
      <c r="A70" s="9"/>
      <c r="B70" s="8"/>
      <c r="C70" s="8"/>
      <c r="D70" s="8"/>
      <c r="E70" s="8"/>
      <c r="F70" s="8"/>
      <c r="G70" s="8"/>
      <c r="H70" s="8"/>
      <c r="I70" s="8"/>
    </row>
    <row r="71" spans="1:10" ht="87" customHeight="1">
      <c r="A71" s="11" t="s">
        <v>241</v>
      </c>
      <c r="B71" s="697" t="s">
        <v>242</v>
      </c>
      <c r="C71" s="697"/>
      <c r="D71" s="697"/>
      <c r="E71" s="697"/>
      <c r="F71" s="697"/>
      <c r="G71" s="697"/>
      <c r="H71" s="697"/>
      <c r="I71" s="697"/>
    </row>
    <row r="72" spans="1:10" ht="8.1" customHeight="1">
      <c r="A72" s="10"/>
      <c r="B72" s="8"/>
      <c r="C72" s="8"/>
      <c r="D72" s="8"/>
      <c r="E72" s="8"/>
      <c r="F72" s="8"/>
      <c r="G72" s="8"/>
      <c r="H72" s="8"/>
      <c r="I72" s="8"/>
    </row>
    <row r="73" spans="1:10" ht="16.5">
      <c r="A73" s="699" t="s">
        <v>243</v>
      </c>
      <c r="B73" s="699"/>
      <c r="C73" s="699"/>
      <c r="D73" s="699"/>
      <c r="E73" s="699"/>
      <c r="F73" s="699"/>
      <c r="G73" s="699"/>
      <c r="H73" s="699"/>
      <c r="I73" s="699"/>
    </row>
    <row r="74" spans="1:10" ht="16.5">
      <c r="A74" s="10"/>
      <c r="B74" s="8"/>
      <c r="C74" s="8"/>
      <c r="D74" s="8"/>
      <c r="E74" s="8"/>
      <c r="F74" s="8"/>
      <c r="G74" s="8"/>
      <c r="H74" s="8"/>
      <c r="I74" s="8"/>
    </row>
    <row r="75" spans="1:10" ht="49.5" customHeight="1">
      <c r="A75" s="11" t="s">
        <v>611</v>
      </c>
      <c r="B75" s="697" t="s">
        <v>585</v>
      </c>
      <c r="C75" s="697"/>
      <c r="D75" s="697"/>
      <c r="E75" s="697"/>
      <c r="F75" s="697"/>
      <c r="G75" s="697"/>
      <c r="H75" s="697"/>
      <c r="I75" s="697"/>
    </row>
    <row r="76" spans="1:10" ht="45" customHeight="1">
      <c r="A76" s="2"/>
      <c r="B76" s="5"/>
      <c r="C76" s="5"/>
      <c r="D76" s="5"/>
      <c r="E76" s="5"/>
      <c r="F76" s="2"/>
      <c r="G76" s="5"/>
      <c r="H76" s="5"/>
      <c r="I76" s="5"/>
      <c r="J76" s="320"/>
    </row>
    <row r="77" spans="1:10" ht="21" customHeight="1">
      <c r="A77" s="694" t="s">
        <v>546</v>
      </c>
      <c r="B77" s="694"/>
      <c r="C77" s="694"/>
      <c r="D77" s="694"/>
      <c r="E77" s="685" t="s">
        <v>546</v>
      </c>
      <c r="F77" s="685"/>
      <c r="G77" s="685"/>
      <c r="H77" s="685"/>
      <c r="I77" s="685"/>
      <c r="J77" s="320"/>
    </row>
    <row r="78" spans="1:10" ht="33" customHeight="1">
      <c r="A78" s="686" t="s">
        <v>547</v>
      </c>
      <c r="B78" s="686"/>
      <c r="C78" s="686"/>
      <c r="D78" s="686"/>
      <c r="E78" s="695" t="s">
        <v>608</v>
      </c>
      <c r="F78" s="695"/>
      <c r="G78" s="695"/>
      <c r="H78" s="695"/>
      <c r="I78" s="695"/>
      <c r="J78" s="320"/>
    </row>
    <row r="79" spans="1:10" ht="20.25" customHeight="1">
      <c r="A79" s="59" t="s">
        <v>105</v>
      </c>
      <c r="B79" s="5"/>
      <c r="C79" s="5"/>
      <c r="D79" s="5"/>
      <c r="E79" s="5"/>
      <c r="F79" s="5"/>
      <c r="G79" s="5"/>
      <c r="H79" s="5"/>
      <c r="I79" s="60" t="s">
        <v>588</v>
      </c>
      <c r="J79" s="320"/>
    </row>
    <row r="80" spans="1:10" ht="36" customHeight="1">
      <c r="A80" s="698" t="s">
        <v>586</v>
      </c>
      <c r="B80" s="698"/>
      <c r="C80" s="698"/>
      <c r="D80" s="698"/>
      <c r="E80" s="698"/>
      <c r="F80" s="698"/>
      <c r="G80" s="698"/>
      <c r="H80" s="698"/>
      <c r="I80" s="698"/>
      <c r="J80" s="320"/>
    </row>
    <row r="81" spans="1:10" ht="125.25" customHeight="1">
      <c r="A81" s="8"/>
      <c r="B81" s="11" t="s">
        <v>244</v>
      </c>
      <c r="C81" s="697" t="s">
        <v>245</v>
      </c>
      <c r="D81" s="697"/>
      <c r="E81" s="697"/>
      <c r="F81" s="697"/>
      <c r="G81" s="697"/>
      <c r="H81" s="697"/>
      <c r="I81" s="697"/>
    </row>
    <row r="82" spans="1:10" ht="9.9499999999999993" customHeight="1">
      <c r="A82" s="8"/>
      <c r="B82" s="13"/>
      <c r="C82" s="9"/>
      <c r="D82" s="9"/>
      <c r="E82" s="9"/>
      <c r="F82" s="9"/>
      <c r="G82" s="9"/>
      <c r="H82" s="9"/>
      <c r="I82" s="9"/>
    </row>
    <row r="83" spans="1:10" ht="112.5" customHeight="1">
      <c r="A83" s="8"/>
      <c r="B83" s="11" t="s">
        <v>107</v>
      </c>
      <c r="C83" s="697" t="s">
        <v>110</v>
      </c>
      <c r="D83" s="697"/>
      <c r="E83" s="697"/>
      <c r="F83" s="697"/>
      <c r="G83" s="697"/>
      <c r="H83" s="697"/>
      <c r="I83" s="697"/>
    </row>
    <row r="84" spans="1:10" ht="9.9499999999999993" customHeight="1">
      <c r="A84" s="8"/>
      <c r="B84" s="11"/>
      <c r="C84" s="14"/>
      <c r="D84" s="14"/>
      <c r="E84" s="14"/>
      <c r="F84" s="14"/>
      <c r="G84" s="14"/>
      <c r="H84" s="14"/>
      <c r="I84" s="14"/>
    </row>
    <row r="85" spans="1:10" ht="134.25" customHeight="1">
      <c r="A85" s="8"/>
      <c r="B85" s="11" t="s">
        <v>109</v>
      </c>
      <c r="C85" s="697" t="s">
        <v>111</v>
      </c>
      <c r="D85" s="697"/>
      <c r="E85" s="697"/>
      <c r="F85" s="697"/>
      <c r="G85" s="697"/>
      <c r="H85" s="697"/>
      <c r="I85" s="697"/>
    </row>
    <row r="86" spans="1:10" ht="9.9499999999999993" customHeight="1">
      <c r="A86" s="8"/>
      <c r="B86" s="11"/>
      <c r="C86" s="14"/>
      <c r="D86" s="14"/>
      <c r="E86" s="14"/>
      <c r="F86" s="14"/>
      <c r="G86" s="14"/>
      <c r="H86" s="14"/>
      <c r="I86" s="14"/>
    </row>
    <row r="87" spans="1:10" ht="94.5" customHeight="1">
      <c r="A87" s="8"/>
      <c r="B87" s="11" t="s">
        <v>112</v>
      </c>
      <c r="C87" s="697" t="s">
        <v>113</v>
      </c>
      <c r="D87" s="697"/>
      <c r="E87" s="697"/>
      <c r="F87" s="697"/>
      <c r="G87" s="697"/>
      <c r="H87" s="697"/>
      <c r="I87" s="697"/>
    </row>
    <row r="88" spans="1:10" ht="9.9499999999999993" customHeight="1">
      <c r="A88" s="8"/>
      <c r="B88" s="11"/>
      <c r="C88" s="14"/>
      <c r="D88" s="14"/>
      <c r="E88" s="14"/>
      <c r="F88" s="14"/>
      <c r="G88" s="14"/>
      <c r="H88" s="14"/>
      <c r="I88" s="14"/>
    </row>
    <row r="89" spans="1:10" ht="81.75" customHeight="1">
      <c r="A89" s="8"/>
      <c r="B89" s="11" t="s">
        <v>114</v>
      </c>
      <c r="C89" s="697" t="s">
        <v>115</v>
      </c>
      <c r="D89" s="697"/>
      <c r="E89" s="697"/>
      <c r="F89" s="697"/>
      <c r="G89" s="697"/>
      <c r="H89" s="697"/>
      <c r="I89" s="697"/>
    </row>
    <row r="90" spans="1:10" ht="9.9499999999999993" customHeight="1">
      <c r="A90" s="8"/>
      <c r="B90" s="11"/>
      <c r="C90" s="14"/>
      <c r="D90" s="14"/>
      <c r="E90" s="14"/>
      <c r="F90" s="14"/>
      <c r="G90" s="14"/>
      <c r="H90" s="14"/>
      <c r="I90" s="14"/>
    </row>
    <row r="91" spans="1:10" ht="72" customHeight="1">
      <c r="A91" s="8"/>
      <c r="B91" s="11" t="s">
        <v>116</v>
      </c>
      <c r="C91" s="697" t="s">
        <v>236</v>
      </c>
      <c r="D91" s="697"/>
      <c r="E91" s="697"/>
      <c r="F91" s="697"/>
      <c r="G91" s="697"/>
      <c r="H91" s="697"/>
      <c r="I91" s="697"/>
    </row>
    <row r="92" spans="1:10" ht="8.1" customHeight="1">
      <c r="A92" s="8"/>
      <c r="B92" s="14"/>
      <c r="C92" s="14"/>
      <c r="D92" s="14"/>
      <c r="E92" s="14"/>
      <c r="F92" s="14"/>
      <c r="G92" s="14"/>
      <c r="H92" s="14"/>
      <c r="I92" s="14"/>
    </row>
    <row r="93" spans="1:10" ht="53.25" customHeight="1">
      <c r="A93" s="11" t="s">
        <v>241</v>
      </c>
      <c r="B93" s="697" t="s">
        <v>237</v>
      </c>
      <c r="C93" s="697"/>
      <c r="D93" s="697"/>
      <c r="E93" s="697"/>
      <c r="F93" s="697"/>
      <c r="G93" s="697"/>
      <c r="H93" s="697"/>
      <c r="I93" s="697"/>
    </row>
    <row r="94" spans="1:10" ht="62.25" customHeight="1">
      <c r="A94" s="2"/>
      <c r="B94" s="5"/>
      <c r="C94" s="5"/>
      <c r="D94" s="5"/>
      <c r="E94" s="5"/>
      <c r="F94" s="2"/>
      <c r="G94" s="5"/>
      <c r="H94" s="5"/>
      <c r="I94" s="5"/>
      <c r="J94" s="320"/>
    </row>
    <row r="95" spans="1:10" ht="21" customHeight="1">
      <c r="A95" s="694" t="s">
        <v>546</v>
      </c>
      <c r="B95" s="694"/>
      <c r="C95" s="694"/>
      <c r="D95" s="694"/>
      <c r="E95" s="685" t="s">
        <v>546</v>
      </c>
      <c r="F95" s="685"/>
      <c r="G95" s="685"/>
      <c r="H95" s="685"/>
      <c r="I95" s="685"/>
      <c r="J95" s="320"/>
    </row>
    <row r="96" spans="1:10" ht="33" customHeight="1">
      <c r="A96" s="686" t="s">
        <v>547</v>
      </c>
      <c r="B96" s="686"/>
      <c r="C96" s="686"/>
      <c r="D96" s="686"/>
      <c r="E96" s="695" t="s">
        <v>608</v>
      </c>
      <c r="F96" s="695"/>
      <c r="G96" s="695"/>
      <c r="H96" s="695"/>
      <c r="I96" s="695"/>
      <c r="J96" s="320"/>
    </row>
    <row r="97" spans="1:10" ht="20.25" customHeight="1">
      <c r="A97" s="59" t="s">
        <v>105</v>
      </c>
      <c r="B97" s="5"/>
      <c r="C97" s="5"/>
      <c r="D97" s="5"/>
      <c r="E97" s="5"/>
      <c r="F97" s="5"/>
      <c r="G97" s="5"/>
      <c r="H97" s="5"/>
      <c r="I97" s="60" t="s">
        <v>587</v>
      </c>
      <c r="J97" s="320"/>
    </row>
    <row r="98" spans="1:10" ht="27.75" customHeight="1">
      <c r="A98" s="699" t="s">
        <v>238</v>
      </c>
      <c r="B98" s="699"/>
      <c r="C98" s="699"/>
      <c r="D98" s="699"/>
      <c r="E98" s="699"/>
      <c r="F98" s="699"/>
      <c r="G98" s="699"/>
      <c r="H98" s="699"/>
      <c r="I98" s="699"/>
    </row>
    <row r="99" spans="1:10" ht="21.75" customHeight="1">
      <c r="A99" s="9"/>
      <c r="B99" s="697"/>
      <c r="C99" s="697"/>
      <c r="D99" s="697"/>
      <c r="E99" s="697"/>
      <c r="F99" s="697"/>
      <c r="G99" s="697"/>
      <c r="H99" s="697"/>
      <c r="I99" s="697"/>
    </row>
    <row r="100" spans="1:10" ht="85.5" customHeight="1">
      <c r="A100" s="87" t="s">
        <v>611</v>
      </c>
      <c r="B100" s="694" t="s">
        <v>239</v>
      </c>
      <c r="C100" s="694"/>
      <c r="D100" s="694"/>
      <c r="E100" s="694"/>
      <c r="F100" s="694"/>
      <c r="G100" s="694"/>
      <c r="H100" s="694"/>
      <c r="I100" s="694"/>
    </row>
    <row r="101" spans="1:10" ht="15.75">
      <c r="A101" s="88"/>
      <c r="B101" s="5"/>
      <c r="C101" s="5"/>
      <c r="D101" s="5"/>
      <c r="E101" s="5"/>
      <c r="F101" s="5"/>
      <c r="G101" s="5"/>
      <c r="H101" s="5"/>
      <c r="I101" s="60"/>
      <c r="J101" s="320"/>
    </row>
    <row r="102" spans="1:10" ht="165.75" customHeight="1">
      <c r="A102" s="87" t="s">
        <v>241</v>
      </c>
      <c r="B102" s="694" t="s">
        <v>321</v>
      </c>
      <c r="C102" s="694"/>
      <c r="D102" s="694"/>
      <c r="E102" s="694"/>
      <c r="F102" s="694"/>
      <c r="G102" s="694"/>
      <c r="H102" s="694"/>
      <c r="I102" s="694"/>
    </row>
    <row r="103" spans="1:10" ht="18" customHeight="1">
      <c r="A103" s="11"/>
      <c r="B103" s="9"/>
      <c r="C103" s="9"/>
      <c r="D103" s="9"/>
      <c r="E103" s="9"/>
      <c r="F103" s="9"/>
      <c r="G103" s="9"/>
      <c r="H103" s="9"/>
      <c r="I103" s="9"/>
    </row>
    <row r="104" spans="1:10" ht="62.25" customHeight="1">
      <c r="A104" s="11" t="s">
        <v>322</v>
      </c>
      <c r="B104" s="697" t="s">
        <v>323</v>
      </c>
      <c r="C104" s="697"/>
      <c r="D104" s="697"/>
      <c r="E104" s="697"/>
      <c r="F104" s="697"/>
      <c r="G104" s="697"/>
      <c r="H104" s="697"/>
      <c r="I104" s="697"/>
    </row>
    <row r="105" spans="1:10" ht="15" customHeight="1">
      <c r="A105" s="9"/>
      <c r="B105" s="8"/>
      <c r="C105" s="8"/>
      <c r="D105" s="8"/>
      <c r="E105" s="8"/>
      <c r="F105" s="8"/>
      <c r="G105" s="8"/>
      <c r="H105" s="8"/>
      <c r="I105" s="8"/>
    </row>
    <row r="106" spans="1:10" ht="29.25" customHeight="1">
      <c r="A106" s="699" t="s">
        <v>324</v>
      </c>
      <c r="B106" s="699"/>
      <c r="C106" s="699"/>
      <c r="D106" s="699"/>
      <c r="E106" s="699"/>
      <c r="F106" s="699"/>
      <c r="G106" s="699"/>
      <c r="H106" s="699"/>
      <c r="I106" s="699"/>
    </row>
    <row r="107" spans="1:10" ht="29.25" customHeight="1">
      <c r="A107" s="10"/>
      <c r="B107" s="8"/>
      <c r="C107" s="8"/>
      <c r="D107" s="8"/>
      <c r="E107" s="8"/>
      <c r="F107" s="8"/>
      <c r="G107" s="8"/>
      <c r="H107" s="8"/>
      <c r="I107" s="8"/>
    </row>
    <row r="108" spans="1:10" ht="54.75" customHeight="1">
      <c r="A108" s="11" t="s">
        <v>611</v>
      </c>
      <c r="B108" s="691" t="s">
        <v>325</v>
      </c>
      <c r="C108" s="691"/>
      <c r="D108" s="691"/>
      <c r="E108" s="691"/>
      <c r="F108" s="691"/>
      <c r="G108" s="691"/>
      <c r="H108" s="691"/>
      <c r="I108" s="691"/>
    </row>
    <row r="109" spans="1:10" ht="15" customHeight="1">
      <c r="A109" s="11"/>
      <c r="B109" s="8"/>
      <c r="C109" s="8"/>
      <c r="D109" s="8"/>
      <c r="E109" s="8"/>
      <c r="F109" s="8"/>
      <c r="G109" s="8"/>
      <c r="H109" s="8"/>
      <c r="I109" s="8"/>
    </row>
    <row r="110" spans="1:10" ht="66.75" customHeight="1">
      <c r="A110" s="11" t="s">
        <v>241</v>
      </c>
      <c r="B110" s="691" t="s">
        <v>326</v>
      </c>
      <c r="C110" s="691"/>
      <c r="D110" s="691"/>
      <c r="E110" s="691"/>
      <c r="F110" s="691"/>
      <c r="G110" s="691"/>
      <c r="H110" s="691"/>
      <c r="I110" s="691"/>
    </row>
    <row r="111" spans="1:10" ht="15" customHeight="1">
      <c r="A111" s="9"/>
      <c r="B111" s="8"/>
      <c r="C111" s="8"/>
      <c r="D111" s="8"/>
      <c r="E111" s="8"/>
      <c r="F111" s="8"/>
      <c r="G111" s="8"/>
      <c r="H111" s="8"/>
      <c r="I111" s="8"/>
    </row>
    <row r="112" spans="1:10" ht="25.5" customHeight="1">
      <c r="A112" s="699" t="s">
        <v>327</v>
      </c>
      <c r="B112" s="699"/>
      <c r="C112" s="699"/>
      <c r="D112" s="699"/>
      <c r="E112" s="699"/>
      <c r="F112" s="699"/>
      <c r="G112" s="699"/>
      <c r="H112" s="699"/>
      <c r="I112" s="699"/>
    </row>
    <row r="113" spans="1:10" ht="22.5" customHeight="1">
      <c r="A113" s="10"/>
      <c r="B113" s="8"/>
      <c r="C113" s="8"/>
      <c r="D113" s="8"/>
      <c r="E113" s="8"/>
      <c r="F113" s="8"/>
      <c r="G113" s="8"/>
      <c r="H113" s="8"/>
      <c r="I113" s="8"/>
    </row>
    <row r="114" spans="1:10" ht="58.5" customHeight="1">
      <c r="A114" s="11" t="s">
        <v>611</v>
      </c>
      <c r="B114" s="691" t="s">
        <v>328</v>
      </c>
      <c r="C114" s="691"/>
      <c r="D114" s="691"/>
      <c r="E114" s="691"/>
      <c r="F114" s="691"/>
      <c r="G114" s="691"/>
      <c r="H114" s="691"/>
      <c r="I114" s="691"/>
    </row>
    <row r="115" spans="1:10" ht="54.75" customHeight="1">
      <c r="A115" s="11"/>
      <c r="B115" s="1"/>
      <c r="C115" s="1"/>
      <c r="D115" s="1"/>
      <c r="E115" s="1"/>
      <c r="F115" s="1"/>
      <c r="G115" s="1"/>
      <c r="H115" s="1"/>
      <c r="I115" s="1"/>
    </row>
    <row r="116" spans="1:10" ht="45.75" customHeight="1">
      <c r="A116" s="8"/>
      <c r="B116" s="8"/>
      <c r="C116" s="8"/>
      <c r="D116" s="8"/>
      <c r="E116" s="8"/>
      <c r="F116" s="8"/>
      <c r="G116" s="8"/>
      <c r="H116" s="8"/>
      <c r="I116" s="8"/>
      <c r="J116" s="320"/>
    </row>
    <row r="117" spans="1:10" ht="21" customHeight="1">
      <c r="A117" s="694" t="s">
        <v>546</v>
      </c>
      <c r="B117" s="694"/>
      <c r="C117" s="694"/>
      <c r="D117" s="694"/>
      <c r="E117" s="685" t="s">
        <v>546</v>
      </c>
      <c r="F117" s="685"/>
      <c r="G117" s="685"/>
      <c r="H117" s="685"/>
      <c r="I117" s="685"/>
      <c r="J117" s="320"/>
    </row>
    <row r="118" spans="1:10" ht="33" customHeight="1">
      <c r="A118" s="686" t="s">
        <v>547</v>
      </c>
      <c r="B118" s="686"/>
      <c r="C118" s="686"/>
      <c r="D118" s="686"/>
      <c r="E118" s="695" t="s">
        <v>608</v>
      </c>
      <c r="F118" s="695"/>
      <c r="G118" s="695"/>
      <c r="H118" s="695"/>
      <c r="I118" s="695"/>
      <c r="J118" s="320"/>
    </row>
    <row r="119" spans="1:10" ht="19.5" customHeight="1">
      <c r="A119" s="59" t="s">
        <v>105</v>
      </c>
      <c r="B119" s="5"/>
      <c r="C119" s="5"/>
      <c r="D119" s="5"/>
      <c r="E119" s="5"/>
      <c r="F119" s="5"/>
      <c r="G119" s="5"/>
      <c r="H119" s="5"/>
      <c r="I119" s="60" t="s">
        <v>590</v>
      </c>
    </row>
    <row r="120" spans="1:10" ht="60.75" customHeight="1">
      <c r="A120" s="11" t="s">
        <v>241</v>
      </c>
      <c r="B120" s="691" t="s">
        <v>329</v>
      </c>
      <c r="C120" s="691"/>
      <c r="D120" s="691"/>
      <c r="E120" s="691"/>
      <c r="F120" s="691"/>
      <c r="G120" s="691"/>
      <c r="H120" s="691"/>
      <c r="I120" s="691"/>
    </row>
    <row r="121" spans="1:10" ht="15.95" customHeight="1">
      <c r="A121" s="9"/>
      <c r="B121" s="8"/>
      <c r="C121" s="8"/>
      <c r="D121" s="8"/>
      <c r="E121" s="8"/>
      <c r="F121" s="8"/>
      <c r="G121" s="8"/>
      <c r="H121" s="8"/>
      <c r="I121" s="8"/>
    </row>
    <row r="122" spans="1:10" ht="26.25" customHeight="1">
      <c r="A122" s="699" t="s">
        <v>330</v>
      </c>
      <c r="B122" s="699"/>
      <c r="C122" s="699"/>
      <c r="D122" s="699"/>
      <c r="E122" s="699"/>
      <c r="F122" s="699"/>
      <c r="G122" s="699"/>
      <c r="H122" s="699"/>
      <c r="I122" s="699"/>
    </row>
    <row r="123" spans="1:10" ht="24.75" customHeight="1">
      <c r="A123" s="9"/>
      <c r="B123" s="8"/>
      <c r="C123" s="8"/>
      <c r="D123" s="8"/>
      <c r="E123" s="8"/>
      <c r="F123" s="8"/>
      <c r="G123" s="8"/>
      <c r="H123" s="8"/>
      <c r="I123" s="8"/>
    </row>
    <row r="124" spans="1:10" ht="39.75" customHeight="1">
      <c r="A124" s="11" t="s">
        <v>611</v>
      </c>
      <c r="B124" s="691" t="s">
        <v>331</v>
      </c>
      <c r="C124" s="691"/>
      <c r="D124" s="691"/>
      <c r="E124" s="691"/>
      <c r="F124" s="691"/>
      <c r="G124" s="691"/>
      <c r="H124" s="691"/>
      <c r="I124" s="691"/>
    </row>
    <row r="125" spans="1:10" ht="25.5" customHeight="1">
      <c r="A125" s="8"/>
      <c r="B125" s="8"/>
      <c r="C125" s="8"/>
      <c r="D125" s="8"/>
      <c r="E125" s="8"/>
      <c r="F125" s="8"/>
      <c r="G125" s="8"/>
      <c r="H125" s="8"/>
      <c r="I125" s="8"/>
      <c r="J125" s="320"/>
    </row>
    <row r="126" spans="1:10" ht="43.5" customHeight="1">
      <c r="A126" s="87" t="s">
        <v>241</v>
      </c>
      <c r="B126" s="691" t="s">
        <v>332</v>
      </c>
      <c r="C126" s="691"/>
      <c r="D126" s="691"/>
      <c r="E126" s="691"/>
      <c r="F126" s="691"/>
      <c r="G126" s="691"/>
      <c r="H126" s="691"/>
      <c r="I126" s="691"/>
    </row>
    <row r="127" spans="1:10" ht="21.75" customHeight="1">
      <c r="A127" s="10"/>
      <c r="B127" s="8"/>
      <c r="C127" s="8"/>
      <c r="D127" s="8"/>
      <c r="E127" s="8"/>
      <c r="F127" s="8"/>
      <c r="G127" s="8"/>
      <c r="H127" s="8"/>
      <c r="I127" s="8"/>
    </row>
    <row r="128" spans="1:10" ht="25.5" customHeight="1">
      <c r="A128" s="699" t="s">
        <v>333</v>
      </c>
      <c r="B128" s="699"/>
      <c r="C128" s="699"/>
      <c r="D128" s="699"/>
      <c r="E128" s="699"/>
      <c r="F128" s="699"/>
      <c r="G128" s="699"/>
      <c r="H128" s="699"/>
      <c r="I128" s="699"/>
    </row>
    <row r="129" spans="1:10" ht="23.25" customHeight="1">
      <c r="A129" s="9"/>
      <c r="B129" s="8"/>
      <c r="C129" s="8"/>
      <c r="D129" s="8"/>
      <c r="E129" s="8"/>
      <c r="F129" s="8"/>
      <c r="G129" s="8"/>
      <c r="H129" s="8"/>
      <c r="I129" s="8"/>
    </row>
    <row r="130" spans="1:10" ht="88.5" customHeight="1">
      <c r="A130" s="691" t="s">
        <v>334</v>
      </c>
      <c r="B130" s="691"/>
      <c r="C130" s="691"/>
      <c r="D130" s="691"/>
      <c r="E130" s="691"/>
      <c r="F130" s="691"/>
      <c r="G130" s="691"/>
      <c r="H130" s="691"/>
      <c r="I130" s="691"/>
    </row>
    <row r="131" spans="1:10" ht="26.25" customHeight="1">
      <c r="A131" s="8"/>
      <c r="B131" s="8"/>
      <c r="C131" s="8"/>
      <c r="D131" s="8"/>
      <c r="E131" s="8"/>
      <c r="F131" s="8"/>
      <c r="G131" s="8"/>
      <c r="H131" s="8"/>
      <c r="I131" s="8"/>
    </row>
    <row r="132" spans="1:10" ht="21.75" customHeight="1">
      <c r="A132" s="699" t="s">
        <v>335</v>
      </c>
      <c r="B132" s="699"/>
      <c r="C132" s="699"/>
      <c r="D132" s="699"/>
      <c r="E132" s="699"/>
      <c r="F132" s="699"/>
      <c r="G132" s="699"/>
      <c r="H132" s="699"/>
      <c r="I132" s="699"/>
    </row>
    <row r="133" spans="1:10" ht="25.5" customHeight="1">
      <c r="A133" s="10"/>
      <c r="B133" s="8"/>
      <c r="C133" s="8"/>
      <c r="D133" s="8"/>
      <c r="E133" s="8"/>
      <c r="F133" s="8"/>
      <c r="G133" s="8"/>
      <c r="H133" s="8"/>
      <c r="I133" s="8"/>
    </row>
    <row r="134" spans="1:10" ht="69" customHeight="1">
      <c r="A134" s="11" t="s">
        <v>611</v>
      </c>
      <c r="B134" s="691" t="s">
        <v>336</v>
      </c>
      <c r="C134" s="691"/>
      <c r="D134" s="691"/>
      <c r="E134" s="691"/>
      <c r="F134" s="691"/>
      <c r="G134" s="691"/>
      <c r="H134" s="691"/>
      <c r="I134" s="691"/>
    </row>
    <row r="135" spans="1:10" ht="21" customHeight="1">
      <c r="A135" s="11"/>
      <c r="B135" s="691"/>
      <c r="C135" s="691"/>
      <c r="D135" s="691"/>
      <c r="E135" s="691"/>
      <c r="F135" s="691"/>
      <c r="G135" s="691"/>
      <c r="H135" s="691"/>
      <c r="I135" s="691"/>
    </row>
    <row r="136" spans="1:10" ht="191.25" customHeight="1">
      <c r="A136" s="11" t="s">
        <v>241</v>
      </c>
      <c r="B136" s="691" t="s">
        <v>337</v>
      </c>
      <c r="C136" s="691"/>
      <c r="D136" s="691"/>
      <c r="E136" s="691"/>
      <c r="F136" s="691"/>
      <c r="G136" s="691"/>
      <c r="H136" s="691"/>
      <c r="I136" s="691"/>
    </row>
    <row r="137" spans="1:10" ht="38.25" customHeight="1">
      <c r="A137" s="11"/>
      <c r="B137" s="1"/>
      <c r="C137" s="1"/>
      <c r="D137" s="1"/>
      <c r="E137" s="1"/>
      <c r="F137" s="1"/>
      <c r="G137" s="1"/>
      <c r="H137" s="1"/>
      <c r="I137" s="1"/>
    </row>
    <row r="138" spans="1:10" ht="38.25" customHeight="1">
      <c r="A138" s="11"/>
      <c r="B138" s="1"/>
      <c r="C138" s="1"/>
      <c r="D138" s="1"/>
      <c r="E138" s="1"/>
      <c r="F138" s="1"/>
      <c r="G138" s="1"/>
      <c r="H138" s="1"/>
      <c r="I138" s="1"/>
    </row>
    <row r="139" spans="1:10" ht="21" customHeight="1">
      <c r="A139" s="694" t="s">
        <v>546</v>
      </c>
      <c r="B139" s="694"/>
      <c r="C139" s="694"/>
      <c r="D139" s="694"/>
      <c r="E139" s="685" t="s">
        <v>546</v>
      </c>
      <c r="F139" s="685"/>
      <c r="G139" s="685"/>
      <c r="H139" s="685"/>
      <c r="I139" s="685"/>
      <c r="J139" s="320"/>
    </row>
    <row r="140" spans="1:10" ht="37.5" customHeight="1">
      <c r="A140" s="686" t="s">
        <v>547</v>
      </c>
      <c r="B140" s="686"/>
      <c r="C140" s="686"/>
      <c r="D140" s="686"/>
      <c r="E140" s="695" t="s">
        <v>608</v>
      </c>
      <c r="F140" s="695"/>
      <c r="G140" s="695"/>
      <c r="H140" s="695"/>
      <c r="I140" s="695"/>
      <c r="J140" s="320"/>
    </row>
    <row r="141" spans="1:10" ht="20.25" customHeight="1">
      <c r="A141" s="59" t="s">
        <v>105</v>
      </c>
      <c r="B141" s="5"/>
      <c r="C141" s="5"/>
      <c r="D141" s="5"/>
      <c r="E141" s="5"/>
      <c r="F141" s="5"/>
      <c r="G141" s="5"/>
      <c r="H141" s="5"/>
      <c r="I141" s="60" t="s">
        <v>591</v>
      </c>
      <c r="J141" s="320"/>
    </row>
    <row r="142" spans="1:10" ht="70.5" customHeight="1">
      <c r="A142" s="11" t="s">
        <v>322</v>
      </c>
      <c r="B142" s="691" t="s">
        <v>338</v>
      </c>
      <c r="C142" s="691"/>
      <c r="D142" s="691"/>
      <c r="E142" s="691"/>
      <c r="F142" s="691"/>
      <c r="G142" s="691"/>
      <c r="H142" s="691"/>
      <c r="I142" s="691"/>
    </row>
    <row r="143" spans="1:10" ht="31.5" customHeight="1">
      <c r="A143" s="11"/>
      <c r="B143" s="691"/>
      <c r="C143" s="691"/>
      <c r="D143" s="691"/>
      <c r="E143" s="691"/>
      <c r="F143" s="691"/>
      <c r="G143" s="691"/>
      <c r="H143" s="691"/>
      <c r="I143" s="691"/>
    </row>
    <row r="144" spans="1:10" ht="141.75" customHeight="1">
      <c r="A144" s="11" t="s">
        <v>339</v>
      </c>
      <c r="B144" s="691" t="s">
        <v>225</v>
      </c>
      <c r="C144" s="691"/>
      <c r="D144" s="691"/>
      <c r="E144" s="691"/>
      <c r="F144" s="691"/>
      <c r="G144" s="691"/>
      <c r="H144" s="691"/>
      <c r="I144" s="691"/>
    </row>
    <row r="145" spans="1:10" ht="22.5" customHeight="1">
      <c r="A145" s="9"/>
      <c r="B145" s="691"/>
      <c r="C145" s="691"/>
      <c r="D145" s="691"/>
      <c r="E145" s="691"/>
      <c r="F145" s="691"/>
      <c r="G145" s="691"/>
      <c r="H145" s="691"/>
      <c r="I145" s="691"/>
    </row>
    <row r="146" spans="1:10" ht="74.25" customHeight="1">
      <c r="A146" s="87" t="s">
        <v>226</v>
      </c>
      <c r="B146" s="700" t="s">
        <v>227</v>
      </c>
      <c r="C146" s="700"/>
      <c r="D146" s="700"/>
      <c r="E146" s="700"/>
      <c r="F146" s="700"/>
      <c r="G146" s="700"/>
      <c r="H146" s="700"/>
      <c r="I146" s="700"/>
    </row>
    <row r="147" spans="1:10" ht="21.75" customHeight="1">
      <c r="A147" s="88"/>
      <c r="B147" s="5"/>
      <c r="C147" s="5"/>
      <c r="D147" s="5"/>
      <c r="E147" s="5"/>
      <c r="F147" s="5"/>
      <c r="G147" s="5"/>
      <c r="H147" s="5"/>
      <c r="I147" s="60"/>
      <c r="J147" s="320"/>
    </row>
    <row r="148" spans="1:10" ht="15.95" customHeight="1">
      <c r="A148" s="4"/>
      <c r="B148" s="5"/>
      <c r="C148" s="5"/>
      <c r="D148" s="5"/>
      <c r="E148" s="5"/>
      <c r="F148" s="5"/>
      <c r="G148" s="5"/>
      <c r="H148" s="5"/>
      <c r="I148" s="6"/>
      <c r="J148" s="320"/>
    </row>
    <row r="149" spans="1:10" ht="162" customHeight="1">
      <c r="A149" s="11" t="s">
        <v>228</v>
      </c>
      <c r="B149" s="691" t="s">
        <v>229</v>
      </c>
      <c r="C149" s="691"/>
      <c r="D149" s="691"/>
      <c r="E149" s="691"/>
      <c r="F149" s="691"/>
      <c r="G149" s="691"/>
      <c r="H149" s="691"/>
      <c r="I149" s="691"/>
    </row>
    <row r="150" spans="1:10" ht="15.95" customHeight="1">
      <c r="A150" s="11"/>
      <c r="B150" s="691"/>
      <c r="C150" s="691"/>
      <c r="D150" s="691"/>
      <c r="E150" s="691"/>
      <c r="F150" s="691"/>
      <c r="G150" s="691"/>
      <c r="H150" s="691"/>
      <c r="I150" s="691"/>
    </row>
    <row r="151" spans="1:10" ht="90" customHeight="1">
      <c r="A151" s="11" t="s">
        <v>230</v>
      </c>
      <c r="B151" s="691" t="s">
        <v>340</v>
      </c>
      <c r="C151" s="691"/>
      <c r="D151" s="691"/>
      <c r="E151" s="691"/>
      <c r="F151" s="691"/>
      <c r="G151" s="691"/>
      <c r="H151" s="691"/>
      <c r="I151" s="691"/>
    </row>
    <row r="152" spans="1:10" ht="15.95" customHeight="1">
      <c r="A152" s="11"/>
      <c r="B152" s="8"/>
      <c r="C152" s="8"/>
      <c r="D152" s="8"/>
      <c r="E152" s="8"/>
      <c r="F152" s="8"/>
      <c r="G152" s="8"/>
      <c r="H152" s="8"/>
      <c r="I152" s="8"/>
    </row>
    <row r="153" spans="1:10" ht="111.75" customHeight="1">
      <c r="A153" s="11" t="s">
        <v>341</v>
      </c>
      <c r="B153" s="691" t="s">
        <v>342</v>
      </c>
      <c r="C153" s="691"/>
      <c r="D153" s="691"/>
      <c r="E153" s="691"/>
      <c r="F153" s="691"/>
      <c r="G153" s="691"/>
      <c r="H153" s="691"/>
      <c r="I153" s="691"/>
    </row>
    <row r="154" spans="1:10" ht="30" customHeight="1">
      <c r="A154" s="11"/>
      <c r="B154" s="1"/>
      <c r="C154" s="1"/>
      <c r="D154" s="1"/>
      <c r="E154" s="1"/>
      <c r="F154" s="1"/>
      <c r="G154" s="1"/>
      <c r="H154" s="1"/>
      <c r="I154" s="1"/>
    </row>
    <row r="155" spans="1:10" ht="28.5" customHeight="1">
      <c r="A155" s="11"/>
      <c r="B155" s="1"/>
      <c r="C155" s="1"/>
      <c r="D155" s="1"/>
      <c r="E155" s="1"/>
      <c r="F155" s="1"/>
      <c r="G155" s="1"/>
      <c r="H155" s="1"/>
      <c r="I155" s="1"/>
    </row>
    <row r="156" spans="1:10" ht="21" customHeight="1">
      <c r="A156" s="694" t="s">
        <v>546</v>
      </c>
      <c r="B156" s="694"/>
      <c r="C156" s="694"/>
      <c r="D156" s="694"/>
      <c r="E156" s="685" t="s">
        <v>546</v>
      </c>
      <c r="F156" s="685"/>
      <c r="G156" s="685"/>
      <c r="H156" s="685"/>
      <c r="I156" s="685"/>
      <c r="J156" s="320"/>
    </row>
    <row r="157" spans="1:10" ht="33" customHeight="1">
      <c r="A157" s="686" t="s">
        <v>547</v>
      </c>
      <c r="B157" s="686"/>
      <c r="C157" s="686"/>
      <c r="D157" s="686"/>
      <c r="E157" s="695" t="s">
        <v>608</v>
      </c>
      <c r="F157" s="695"/>
      <c r="G157" s="695"/>
      <c r="H157" s="695"/>
      <c r="I157" s="695"/>
      <c r="J157" s="320"/>
    </row>
    <row r="158" spans="1:10" ht="27" customHeight="1">
      <c r="A158" s="59" t="s">
        <v>105</v>
      </c>
      <c r="B158" s="5"/>
      <c r="C158" s="5"/>
      <c r="D158" s="5"/>
      <c r="E158" s="5"/>
      <c r="F158" s="5"/>
      <c r="G158" s="5"/>
      <c r="H158" s="5"/>
      <c r="I158" s="60" t="s">
        <v>592</v>
      </c>
      <c r="J158" s="320"/>
    </row>
    <row r="159" spans="1:10" ht="21" customHeight="1">
      <c r="A159" s="11" t="s">
        <v>343</v>
      </c>
      <c r="B159" s="691" t="s">
        <v>344</v>
      </c>
      <c r="C159" s="691"/>
      <c r="D159" s="691"/>
      <c r="E159" s="691"/>
      <c r="F159" s="691"/>
      <c r="G159" s="691"/>
      <c r="H159" s="691"/>
      <c r="I159" s="691"/>
    </row>
    <row r="160" spans="1:10" ht="30" customHeight="1">
      <c r="A160" s="11"/>
      <c r="B160" s="8"/>
      <c r="C160" s="8"/>
      <c r="D160" s="8"/>
      <c r="E160" s="8"/>
      <c r="F160" s="8"/>
      <c r="G160" s="8"/>
      <c r="H160" s="8"/>
      <c r="I160" s="8"/>
    </row>
    <row r="161" spans="1:10" ht="74.25" customHeight="1">
      <c r="A161" s="11" t="s">
        <v>345</v>
      </c>
      <c r="B161" s="691" t="s">
        <v>346</v>
      </c>
      <c r="C161" s="691"/>
      <c r="D161" s="691"/>
      <c r="E161" s="691"/>
      <c r="F161" s="691"/>
      <c r="G161" s="691"/>
      <c r="H161" s="691"/>
      <c r="I161" s="691"/>
    </row>
    <row r="162" spans="1:10" ht="13.5" customHeight="1">
      <c r="A162" s="9"/>
      <c r="B162" s="8"/>
      <c r="C162" s="8"/>
      <c r="D162" s="8"/>
      <c r="E162" s="8"/>
      <c r="F162" s="8"/>
      <c r="G162" s="8"/>
      <c r="H162" s="8"/>
      <c r="I162" s="8"/>
    </row>
    <row r="163" spans="1:10" ht="16.5">
      <c r="A163" s="699" t="s">
        <v>347</v>
      </c>
      <c r="B163" s="699"/>
      <c r="C163" s="699"/>
      <c r="D163" s="699"/>
      <c r="E163" s="699"/>
      <c r="F163" s="699"/>
      <c r="G163" s="699"/>
      <c r="H163" s="699"/>
      <c r="I163" s="699"/>
    </row>
    <row r="164" spans="1:10" ht="30" customHeight="1">
      <c r="A164" s="9"/>
      <c r="B164" s="8"/>
      <c r="C164" s="8"/>
      <c r="D164" s="8"/>
      <c r="E164" s="8"/>
      <c r="F164" s="8"/>
      <c r="G164" s="8"/>
      <c r="H164" s="8"/>
      <c r="I164" s="8"/>
    </row>
    <row r="165" spans="1:10" ht="60" customHeight="1">
      <c r="A165" s="691" t="s">
        <v>348</v>
      </c>
      <c r="B165" s="691"/>
      <c r="C165" s="691"/>
      <c r="D165" s="691"/>
      <c r="E165" s="691"/>
      <c r="F165" s="691"/>
      <c r="G165" s="691"/>
      <c r="H165" s="691"/>
      <c r="I165" s="691"/>
    </row>
    <row r="166" spans="1:10" ht="11.25" customHeight="1">
      <c r="A166" s="10"/>
      <c r="B166" s="8"/>
      <c r="C166" s="8"/>
      <c r="D166" s="8"/>
      <c r="E166" s="8"/>
      <c r="F166" s="8"/>
      <c r="G166" s="8"/>
      <c r="H166" s="8"/>
      <c r="I166" s="8"/>
    </row>
    <row r="167" spans="1:10" ht="27.75" customHeight="1">
      <c r="A167" s="699" t="s">
        <v>349</v>
      </c>
      <c r="B167" s="699"/>
      <c r="C167" s="699"/>
      <c r="D167" s="699"/>
      <c r="E167" s="699"/>
      <c r="F167" s="699"/>
      <c r="G167" s="699"/>
      <c r="H167" s="699"/>
      <c r="I167" s="699"/>
    </row>
    <row r="168" spans="1:10" ht="12.75" customHeight="1">
      <c r="A168" s="9"/>
      <c r="B168" s="8"/>
      <c r="C168" s="8"/>
      <c r="D168" s="8"/>
      <c r="E168" s="8"/>
      <c r="F168" s="8"/>
      <c r="G168" s="8"/>
      <c r="H168" s="8"/>
      <c r="I168" s="8"/>
    </row>
    <row r="169" spans="1:10" ht="74.25" customHeight="1">
      <c r="A169" s="11" t="s">
        <v>611</v>
      </c>
      <c r="B169" s="691" t="s">
        <v>350</v>
      </c>
      <c r="C169" s="691"/>
      <c r="D169" s="691"/>
      <c r="E169" s="691"/>
      <c r="F169" s="691"/>
      <c r="G169" s="691"/>
      <c r="H169" s="691"/>
      <c r="I169" s="691"/>
    </row>
    <row r="170" spans="1:10" ht="23.25" customHeight="1">
      <c r="A170" s="13"/>
      <c r="B170" s="8"/>
      <c r="C170" s="8"/>
      <c r="D170" s="8"/>
      <c r="E170" s="8"/>
      <c r="F170" s="8"/>
      <c r="G170" s="8"/>
      <c r="H170" s="8"/>
      <c r="I170" s="8"/>
    </row>
    <row r="171" spans="1:10" ht="36" customHeight="1">
      <c r="A171" s="87" t="s">
        <v>241</v>
      </c>
      <c r="B171" s="700" t="s">
        <v>351</v>
      </c>
      <c r="C171" s="700"/>
      <c r="D171" s="700"/>
      <c r="E171" s="700"/>
      <c r="F171" s="700"/>
      <c r="G171" s="700"/>
      <c r="H171" s="700"/>
      <c r="I171" s="700"/>
    </row>
    <row r="172" spans="1:10" ht="21" customHeight="1">
      <c r="A172" s="321"/>
      <c r="B172" s="321"/>
      <c r="C172" s="321"/>
      <c r="D172" s="321"/>
      <c r="E172" s="321"/>
      <c r="F172" s="321"/>
      <c r="G172" s="321"/>
      <c r="H172" s="321"/>
      <c r="I172" s="321"/>
      <c r="J172" s="320"/>
    </row>
    <row r="173" spans="1:10">
      <c r="J173" s="320"/>
    </row>
    <row r="174" spans="1:10" ht="52.5" customHeight="1">
      <c r="A174" s="11" t="s">
        <v>322</v>
      </c>
      <c r="B174" s="691" t="s">
        <v>352</v>
      </c>
      <c r="C174" s="691"/>
      <c r="D174" s="691"/>
      <c r="E174" s="691"/>
      <c r="F174" s="691"/>
      <c r="G174" s="691"/>
      <c r="H174" s="691"/>
      <c r="I174" s="691"/>
    </row>
    <row r="175" spans="1:10" ht="20.25" customHeight="1">
      <c r="A175" s="11"/>
      <c r="B175" s="8"/>
      <c r="C175" s="8"/>
      <c r="D175" s="8"/>
      <c r="E175" s="8"/>
      <c r="F175" s="8"/>
      <c r="G175" s="8"/>
      <c r="H175" s="8"/>
      <c r="I175" s="8"/>
    </row>
    <row r="176" spans="1:10" ht="40.5" customHeight="1">
      <c r="A176" s="11" t="s">
        <v>339</v>
      </c>
      <c r="B176" s="691" t="s">
        <v>387</v>
      </c>
      <c r="C176" s="691"/>
      <c r="D176" s="691"/>
      <c r="E176" s="691"/>
      <c r="F176" s="691"/>
      <c r="G176" s="691"/>
      <c r="H176" s="691"/>
      <c r="I176" s="691"/>
    </row>
    <row r="177" spans="1:10" ht="21.75" customHeight="1">
      <c r="A177" s="11"/>
      <c r="B177" s="8"/>
      <c r="C177" s="8"/>
      <c r="D177" s="8"/>
      <c r="E177" s="8"/>
      <c r="F177" s="8"/>
      <c r="G177" s="8"/>
      <c r="H177" s="8"/>
      <c r="I177" s="8"/>
    </row>
    <row r="178" spans="1:10" ht="88.5" customHeight="1">
      <c r="A178" s="11" t="s">
        <v>226</v>
      </c>
      <c r="B178" s="691" t="s">
        <v>246</v>
      </c>
      <c r="C178" s="691"/>
      <c r="D178" s="691"/>
      <c r="E178" s="691"/>
      <c r="F178" s="691"/>
      <c r="G178" s="691"/>
      <c r="H178" s="691"/>
      <c r="I178" s="691"/>
    </row>
    <row r="179" spans="1:10" ht="18" customHeight="1">
      <c r="A179" s="11"/>
      <c r="B179" s="8"/>
      <c r="C179" s="8"/>
      <c r="D179" s="8"/>
      <c r="E179" s="8"/>
      <c r="F179" s="8"/>
      <c r="G179" s="8"/>
      <c r="H179" s="8"/>
      <c r="I179" s="8"/>
    </row>
    <row r="180" spans="1:10" ht="63" customHeight="1">
      <c r="A180" s="11" t="s">
        <v>247</v>
      </c>
      <c r="B180" s="691" t="s">
        <v>248</v>
      </c>
      <c r="C180" s="691"/>
      <c r="D180" s="691"/>
      <c r="E180" s="691"/>
      <c r="F180" s="691"/>
      <c r="G180" s="691"/>
      <c r="H180" s="691"/>
      <c r="I180" s="691"/>
    </row>
    <row r="181" spans="1:10" ht="24" customHeight="1">
      <c r="A181" s="11"/>
      <c r="B181" s="1"/>
      <c r="C181" s="1"/>
      <c r="D181" s="1"/>
      <c r="E181" s="1"/>
      <c r="F181" s="1"/>
      <c r="G181" s="1"/>
      <c r="H181" s="1"/>
      <c r="I181" s="1"/>
    </row>
    <row r="182" spans="1:10" ht="27.75" customHeight="1">
      <c r="A182" s="11"/>
      <c r="B182" s="1"/>
      <c r="C182" s="1"/>
      <c r="D182" s="1"/>
      <c r="E182" s="1"/>
      <c r="F182" s="1"/>
      <c r="G182" s="1"/>
      <c r="H182" s="1"/>
      <c r="I182" s="1"/>
    </row>
    <row r="183" spans="1:10" ht="21" customHeight="1">
      <c r="A183" s="694" t="s">
        <v>546</v>
      </c>
      <c r="B183" s="694"/>
      <c r="C183" s="694"/>
      <c r="D183" s="694"/>
      <c r="E183" s="685" t="s">
        <v>546</v>
      </c>
      <c r="F183" s="685"/>
      <c r="G183" s="685"/>
      <c r="H183" s="685"/>
      <c r="I183" s="685"/>
      <c r="J183" s="320"/>
    </row>
    <row r="184" spans="1:10" ht="33" customHeight="1">
      <c r="A184" s="686" t="s">
        <v>547</v>
      </c>
      <c r="B184" s="686"/>
      <c r="C184" s="686"/>
      <c r="D184" s="686"/>
      <c r="E184" s="695" t="s">
        <v>608</v>
      </c>
      <c r="F184" s="695"/>
      <c r="G184" s="695"/>
      <c r="H184" s="695"/>
      <c r="I184" s="695"/>
      <c r="J184" s="320"/>
    </row>
    <row r="185" spans="1:10" ht="22.5" customHeight="1">
      <c r="A185" s="59" t="s">
        <v>105</v>
      </c>
      <c r="B185" s="5"/>
      <c r="C185" s="5"/>
      <c r="D185" s="5"/>
      <c r="E185" s="5"/>
      <c r="F185" s="5"/>
      <c r="G185" s="5"/>
      <c r="H185" s="5"/>
      <c r="I185" s="60" t="s">
        <v>593</v>
      </c>
      <c r="J185" s="320"/>
    </row>
    <row r="186" spans="1:10" ht="53.25" customHeight="1">
      <c r="A186" s="11" t="s">
        <v>228</v>
      </c>
      <c r="B186" s="691" t="s">
        <v>249</v>
      </c>
      <c r="C186" s="691"/>
      <c r="D186" s="691"/>
      <c r="E186" s="691"/>
      <c r="F186" s="691"/>
      <c r="G186" s="691"/>
      <c r="H186" s="691"/>
      <c r="I186" s="691"/>
    </row>
    <row r="187" spans="1:10" ht="15.75">
      <c r="A187" s="9"/>
      <c r="B187" s="8"/>
      <c r="C187" s="8"/>
      <c r="D187" s="8"/>
      <c r="E187" s="8"/>
      <c r="F187" s="8"/>
      <c r="G187" s="8"/>
      <c r="H187" s="8"/>
      <c r="I187" s="8"/>
    </row>
    <row r="188" spans="1:10" ht="21.95" customHeight="1">
      <c r="A188" s="8"/>
      <c r="B188" s="2"/>
      <c r="C188" s="15"/>
      <c r="D188" s="15"/>
      <c r="E188" s="15"/>
      <c r="F188" s="2"/>
      <c r="G188" s="15"/>
      <c r="H188" s="15"/>
      <c r="I188" s="15"/>
    </row>
    <row r="189" spans="1:10" ht="21.95" customHeight="1">
      <c r="A189" s="8"/>
      <c r="B189" s="16" t="s">
        <v>250</v>
      </c>
      <c r="C189" s="16"/>
      <c r="D189" s="16"/>
      <c r="E189" s="16"/>
      <c r="F189" s="16" t="s">
        <v>250</v>
      </c>
      <c r="G189" s="16"/>
      <c r="H189" s="16"/>
      <c r="I189" s="16"/>
    </row>
    <row r="190" spans="1:10" ht="35.25" customHeight="1">
      <c r="A190" s="8"/>
      <c r="B190" s="708" t="s">
        <v>547</v>
      </c>
      <c r="C190" s="708"/>
      <c r="D190" s="708"/>
      <c r="E190" s="708"/>
      <c r="F190" s="708" t="s">
        <v>608</v>
      </c>
      <c r="G190" s="708"/>
      <c r="H190" s="708"/>
      <c r="I190" s="708"/>
    </row>
    <row r="191" spans="1:10" ht="21.95" customHeight="1">
      <c r="A191" s="8"/>
      <c r="B191" s="17"/>
      <c r="C191" s="18"/>
      <c r="D191" s="18"/>
      <c r="E191" s="18"/>
      <c r="F191" s="19"/>
      <c r="G191" s="19"/>
      <c r="H191" s="19"/>
      <c r="I191" s="19"/>
    </row>
    <row r="192" spans="1:10" ht="21.95" customHeight="1">
      <c r="A192" s="8"/>
      <c r="B192" s="694" t="s">
        <v>251</v>
      </c>
      <c r="C192" s="694"/>
      <c r="D192" s="694"/>
      <c r="E192" s="694"/>
      <c r="F192" s="694" t="s">
        <v>251</v>
      </c>
      <c r="G192" s="694"/>
      <c r="H192" s="694"/>
      <c r="I192" s="694"/>
    </row>
    <row r="193" spans="1:9" ht="21.95" customHeight="1">
      <c r="A193" s="8"/>
      <c r="B193" s="2"/>
      <c r="C193" s="18"/>
      <c r="D193" s="18"/>
      <c r="E193" s="18"/>
      <c r="F193" s="2"/>
      <c r="G193" s="18"/>
      <c r="H193" s="18"/>
      <c r="I193" s="18"/>
    </row>
    <row r="194" spans="1:9" ht="21.95" customHeight="1">
      <c r="A194" s="8"/>
      <c r="B194" s="2"/>
      <c r="C194" s="18"/>
      <c r="D194" s="18"/>
      <c r="E194" s="18"/>
      <c r="F194" s="2"/>
      <c r="G194" s="18"/>
      <c r="H194" s="18"/>
      <c r="I194" s="18"/>
    </row>
    <row r="195" spans="1:9" ht="21.95" customHeight="1">
      <c r="A195" s="8"/>
      <c r="B195" s="5" t="s">
        <v>252</v>
      </c>
      <c r="C195" s="20"/>
      <c r="D195" s="5"/>
      <c r="E195" s="5"/>
      <c r="F195" s="709" t="str">
        <f>"Name : "&amp;'Name of Bidder'!D33</f>
        <v xml:space="preserve">Name : </v>
      </c>
      <c r="G195" s="709"/>
      <c r="H195" s="709"/>
      <c r="I195" s="709"/>
    </row>
    <row r="196" spans="1:9" ht="21.95" customHeight="1">
      <c r="A196" s="8"/>
      <c r="B196" s="5" t="s">
        <v>408</v>
      </c>
      <c r="C196" s="20"/>
      <c r="D196" s="5"/>
      <c r="E196" s="5"/>
      <c r="F196" s="5" t="str">
        <f>"Designation : "&amp;'Name of Bidder'!D34</f>
        <v xml:space="preserve">Designation : </v>
      </c>
      <c r="G196" s="16"/>
      <c r="H196" s="16"/>
      <c r="I196" s="16"/>
    </row>
    <row r="197" spans="1:9" ht="21.95" customHeight="1">
      <c r="A197" s="8"/>
      <c r="B197" s="16"/>
      <c r="C197" s="18"/>
      <c r="D197" s="18"/>
      <c r="E197" s="18"/>
      <c r="F197" s="16"/>
      <c r="G197" s="18"/>
      <c r="H197" s="18"/>
      <c r="I197" s="18"/>
    </row>
    <row r="198" spans="1:9" ht="21.95" customHeight="1">
      <c r="A198" s="8"/>
      <c r="B198" s="694" t="s">
        <v>253</v>
      </c>
      <c r="C198" s="694"/>
      <c r="D198" s="694"/>
      <c r="E198" s="694"/>
      <c r="F198" s="694" t="s">
        <v>253</v>
      </c>
      <c r="G198" s="694"/>
      <c r="H198" s="694"/>
      <c r="I198" s="694"/>
    </row>
    <row r="199" spans="1:9" ht="21.95" customHeight="1">
      <c r="A199" s="8"/>
      <c r="B199" s="5" t="s">
        <v>252</v>
      </c>
      <c r="C199" s="5"/>
      <c r="D199" s="5"/>
      <c r="E199" s="5"/>
      <c r="F199" s="5" t="s">
        <v>252</v>
      </c>
      <c r="G199" s="92"/>
      <c r="H199" s="92"/>
      <c r="I199" s="92"/>
    </row>
    <row r="200" spans="1:9" ht="21.95" customHeight="1">
      <c r="A200" s="8"/>
      <c r="B200" s="5" t="s">
        <v>408</v>
      </c>
      <c r="C200" s="5"/>
      <c r="D200" s="5"/>
      <c r="E200" s="5"/>
      <c r="F200" s="5" t="s">
        <v>408</v>
      </c>
      <c r="G200" s="8"/>
      <c r="H200" s="93"/>
      <c r="I200" s="93"/>
    </row>
    <row r="201" spans="1:9" ht="21.95" customHeight="1">
      <c r="A201" s="8"/>
      <c r="B201" s="8"/>
      <c r="C201" s="8"/>
      <c r="D201" s="8"/>
      <c r="E201" s="8"/>
      <c r="F201" s="8"/>
      <c r="G201" s="8"/>
      <c r="H201" s="8"/>
      <c r="I201" s="8"/>
    </row>
    <row r="202" spans="1:9" ht="21.95" customHeight="1">
      <c r="A202" s="8"/>
      <c r="B202" s="694" t="s">
        <v>353</v>
      </c>
      <c r="C202" s="694"/>
      <c r="D202" s="694"/>
      <c r="E202" s="694"/>
      <c r="F202" s="694" t="s">
        <v>353</v>
      </c>
      <c r="G202" s="694"/>
      <c r="H202" s="694"/>
      <c r="I202" s="694"/>
    </row>
    <row r="203" spans="1:9" ht="21.95" customHeight="1">
      <c r="A203" s="8"/>
      <c r="B203" s="5" t="s">
        <v>252</v>
      </c>
      <c r="C203" s="5"/>
      <c r="D203" s="5"/>
      <c r="E203" s="5"/>
      <c r="F203" s="5" t="s">
        <v>252</v>
      </c>
      <c r="G203" s="92"/>
      <c r="H203" s="92"/>
      <c r="I203" s="92"/>
    </row>
    <row r="204" spans="1:9" ht="21.95" customHeight="1">
      <c r="A204" s="15"/>
      <c r="B204" s="5" t="s">
        <v>408</v>
      </c>
      <c r="C204" s="5"/>
      <c r="D204" s="5"/>
      <c r="E204" s="5"/>
      <c r="F204" s="5" t="s">
        <v>408</v>
      </c>
      <c r="G204" s="15"/>
      <c r="H204" s="94"/>
      <c r="I204" s="94"/>
    </row>
    <row r="205" spans="1:9" ht="21.95" customHeight="1">
      <c r="A205" s="15"/>
      <c r="B205" s="5"/>
      <c r="C205" s="5"/>
      <c r="D205" s="5"/>
      <c r="E205" s="5"/>
      <c r="F205" s="5"/>
      <c r="G205" s="15"/>
      <c r="H205" s="94"/>
      <c r="I205" s="94"/>
    </row>
    <row r="206" spans="1:9" ht="21.95" customHeight="1">
      <c r="A206" s="15"/>
      <c r="B206" s="5"/>
      <c r="C206" s="5"/>
      <c r="D206" s="5"/>
      <c r="E206" s="5"/>
      <c r="F206" s="5"/>
      <c r="G206" s="15"/>
      <c r="H206" s="94"/>
      <c r="I206" s="94"/>
    </row>
    <row r="207" spans="1:9" ht="21.95" customHeight="1">
      <c r="A207" s="15"/>
      <c r="B207" s="5"/>
      <c r="C207" s="5"/>
      <c r="D207" s="5"/>
      <c r="E207" s="5"/>
      <c r="F207" s="5"/>
      <c r="G207" s="15"/>
      <c r="H207" s="94"/>
      <c r="I207" s="94"/>
    </row>
    <row r="208" spans="1:9" ht="21.95" customHeight="1">
      <c r="A208" s="15"/>
      <c r="B208" s="5"/>
      <c r="C208" s="5"/>
      <c r="D208" s="5"/>
      <c r="E208" s="5"/>
      <c r="F208" s="5"/>
      <c r="G208" s="15"/>
      <c r="H208" s="94"/>
      <c r="I208" s="94"/>
    </row>
    <row r="209" spans="1:9" ht="21.95" customHeight="1">
      <c r="A209" s="15"/>
      <c r="B209" s="5"/>
      <c r="C209" s="5"/>
      <c r="D209" s="5"/>
      <c r="E209" s="5"/>
      <c r="F209" s="5"/>
      <c r="G209" s="15"/>
      <c r="H209" s="94"/>
      <c r="I209" s="94"/>
    </row>
    <row r="210" spans="1:9" ht="21.95" customHeight="1">
      <c r="A210" s="15"/>
      <c r="B210" s="5"/>
      <c r="C210" s="5"/>
      <c r="D210" s="5"/>
      <c r="E210" s="5"/>
      <c r="F210" s="5"/>
      <c r="G210" s="15"/>
      <c r="H210" s="94"/>
      <c r="I210" s="94"/>
    </row>
    <row r="211" spans="1:9" ht="21.95" customHeight="1">
      <c r="A211" s="15"/>
      <c r="B211" s="5"/>
      <c r="C211" s="5"/>
      <c r="D211" s="5"/>
      <c r="E211" s="5"/>
      <c r="F211" s="5"/>
      <c r="G211" s="15"/>
      <c r="H211" s="94"/>
      <c r="I211" s="94"/>
    </row>
    <row r="212" spans="1:9" ht="21.95" customHeight="1">
      <c r="A212" s="15"/>
      <c r="B212" s="5"/>
      <c r="C212" s="5"/>
      <c r="D212" s="5"/>
      <c r="E212" s="5"/>
      <c r="F212" s="5"/>
      <c r="G212" s="15"/>
      <c r="H212" s="94"/>
      <c r="I212" s="94"/>
    </row>
    <row r="213" spans="1:9" ht="21.95" customHeight="1">
      <c r="A213" s="15"/>
      <c r="B213" s="5"/>
      <c r="C213" s="5"/>
      <c r="D213" s="5"/>
      <c r="E213" s="5"/>
      <c r="F213" s="5"/>
      <c r="G213" s="15"/>
      <c r="H213" s="94"/>
      <c r="I213" s="94"/>
    </row>
    <row r="214" spans="1:9" ht="21.95" customHeight="1">
      <c r="A214" s="15"/>
      <c r="B214" s="5"/>
      <c r="C214" s="5"/>
      <c r="D214" s="5"/>
      <c r="E214" s="5"/>
      <c r="F214" s="5"/>
      <c r="G214" s="15"/>
      <c r="H214" s="94"/>
      <c r="I214" s="94"/>
    </row>
    <row r="215" spans="1:9" ht="21.95" customHeight="1">
      <c r="A215" s="15"/>
      <c r="B215" s="5"/>
      <c r="C215" s="5"/>
      <c r="D215" s="5"/>
      <c r="E215" s="5"/>
      <c r="F215" s="5"/>
      <c r="G215" s="15"/>
      <c r="H215" s="94"/>
      <c r="I215" s="94"/>
    </row>
    <row r="216" spans="1:9" ht="21.95" customHeight="1">
      <c r="A216" s="15"/>
      <c r="B216" s="5"/>
      <c r="C216" s="5"/>
      <c r="D216" s="5"/>
      <c r="E216" s="5"/>
      <c r="F216" s="5"/>
      <c r="G216" s="15"/>
      <c r="H216" s="94"/>
      <c r="I216" s="94"/>
    </row>
    <row r="217" spans="1:9" ht="21.95" customHeight="1">
      <c r="A217" s="15"/>
      <c r="B217" s="5"/>
      <c r="C217" s="5"/>
      <c r="D217" s="5"/>
      <c r="E217" s="5"/>
      <c r="F217" s="5"/>
      <c r="G217" s="15"/>
      <c r="H217" s="94"/>
      <c r="I217" s="94"/>
    </row>
    <row r="218" spans="1:9" ht="21.95" customHeight="1">
      <c r="A218" s="15"/>
      <c r="B218" s="5"/>
      <c r="C218" s="5"/>
      <c r="D218" s="5"/>
      <c r="E218" s="5"/>
      <c r="F218" s="5"/>
      <c r="G218" s="15"/>
      <c r="H218" s="94"/>
      <c r="I218" s="94"/>
    </row>
    <row r="219" spans="1:9" ht="21.95" customHeight="1">
      <c r="A219" s="15"/>
      <c r="B219" s="5"/>
      <c r="C219" s="5"/>
      <c r="D219" s="5"/>
      <c r="E219" s="5"/>
      <c r="F219" s="5"/>
      <c r="G219" s="15"/>
      <c r="H219" s="94"/>
      <c r="I219" s="94"/>
    </row>
    <row r="220" spans="1:9" ht="21.95" customHeight="1">
      <c r="A220" s="15"/>
      <c r="B220" s="5"/>
      <c r="C220" s="5"/>
      <c r="D220" s="5"/>
      <c r="E220" s="5"/>
      <c r="F220" s="5"/>
      <c r="G220" s="15"/>
      <c r="H220" s="94"/>
      <c r="I220" s="94"/>
    </row>
    <row r="221" spans="1:9" ht="21.95" customHeight="1">
      <c r="A221" s="15"/>
      <c r="B221" s="5"/>
      <c r="C221" s="5"/>
      <c r="D221" s="5"/>
      <c r="E221" s="5"/>
      <c r="F221" s="5"/>
      <c r="G221" s="15"/>
      <c r="H221" s="94"/>
      <c r="I221" s="94"/>
    </row>
    <row r="222" spans="1:9" ht="21.95" customHeight="1">
      <c r="A222" s="15"/>
      <c r="B222" s="5"/>
      <c r="C222" s="5"/>
      <c r="D222" s="5"/>
      <c r="E222" s="5"/>
      <c r="F222" s="5"/>
      <c r="G222" s="15"/>
      <c r="H222" s="94"/>
      <c r="I222" s="94"/>
    </row>
    <row r="223" spans="1:9" ht="21.95" customHeight="1">
      <c r="A223" s="89"/>
      <c r="B223" s="90"/>
      <c r="C223" s="90"/>
      <c r="D223" s="90"/>
      <c r="E223" s="90"/>
      <c r="F223" s="90"/>
      <c r="G223" s="89"/>
      <c r="H223" s="91"/>
      <c r="I223" s="91"/>
    </row>
    <row r="224" spans="1:9" ht="21.95" customHeight="1">
      <c r="A224" s="59" t="s">
        <v>105</v>
      </c>
      <c r="B224" s="5"/>
      <c r="C224" s="5"/>
      <c r="D224" s="5"/>
      <c r="E224" s="5"/>
      <c r="F224" s="5"/>
      <c r="G224" s="5"/>
      <c r="H224" s="5"/>
      <c r="I224" s="60" t="s">
        <v>594</v>
      </c>
    </row>
    <row r="225" spans="1:10" ht="21.95" customHeight="1">
      <c r="A225" s="8"/>
      <c r="B225" s="5"/>
      <c r="C225" s="5"/>
      <c r="D225" s="5"/>
      <c r="E225" s="5"/>
      <c r="F225" s="5"/>
      <c r="G225" s="8"/>
      <c r="H225" s="8"/>
      <c r="I225" s="8"/>
    </row>
    <row r="226" spans="1:10" ht="21.95" customHeight="1">
      <c r="A226" s="8"/>
      <c r="B226" s="5"/>
      <c r="C226" s="5"/>
      <c r="D226" s="5"/>
      <c r="E226" s="5"/>
      <c r="F226" s="5"/>
      <c r="G226" s="8"/>
      <c r="H226" s="8"/>
      <c r="I226" s="8"/>
    </row>
    <row r="227" spans="1:10" ht="21.95" customHeight="1">
      <c r="A227" s="8"/>
      <c r="B227" s="5"/>
      <c r="C227" s="5"/>
      <c r="D227" s="5"/>
      <c r="E227" s="5"/>
      <c r="F227" s="5"/>
      <c r="G227" s="8"/>
      <c r="H227" s="8"/>
      <c r="I227" s="8"/>
    </row>
    <row r="228" spans="1:10" ht="21.95" customHeight="1">
      <c r="A228" s="8"/>
      <c r="B228" s="5"/>
      <c r="C228" s="5"/>
      <c r="D228" s="5"/>
      <c r="E228" s="5"/>
      <c r="F228" s="5"/>
      <c r="G228" s="8"/>
      <c r="H228" s="8"/>
      <c r="I228" s="8"/>
    </row>
    <row r="229" spans="1:10" ht="21.95" customHeight="1">
      <c r="A229" s="8"/>
      <c r="B229" s="5"/>
      <c r="C229" s="5"/>
      <c r="D229" s="5"/>
      <c r="E229" s="5"/>
      <c r="F229" s="5"/>
      <c r="G229" s="8"/>
      <c r="H229" s="8"/>
      <c r="I229" s="8"/>
    </row>
    <row r="230" spans="1:10" ht="21.95" customHeight="1">
      <c r="A230" s="8"/>
      <c r="B230" s="5"/>
      <c r="C230" s="5"/>
      <c r="D230" s="5"/>
      <c r="E230" s="5"/>
      <c r="F230" s="5"/>
      <c r="G230" s="8"/>
      <c r="H230" s="8"/>
      <c r="I230" s="8"/>
    </row>
    <row r="231" spans="1:10" ht="21.95" customHeight="1">
      <c r="A231" s="8"/>
      <c r="B231" s="5"/>
      <c r="C231" s="5"/>
      <c r="D231" s="5"/>
      <c r="E231" s="5"/>
      <c r="F231" s="5"/>
      <c r="G231" s="8"/>
      <c r="H231" s="8"/>
      <c r="I231" s="8"/>
    </row>
    <row r="232" spans="1:10" ht="21.95" customHeight="1">
      <c r="A232" s="8"/>
      <c r="B232" s="5"/>
      <c r="C232" s="5"/>
      <c r="D232" s="5"/>
      <c r="E232" s="5"/>
      <c r="F232" s="5"/>
      <c r="G232" s="8"/>
      <c r="H232" s="8"/>
      <c r="I232" s="8"/>
    </row>
    <row r="233" spans="1:10" ht="21.95" customHeight="1">
      <c r="A233" s="8"/>
      <c r="B233" s="5"/>
      <c r="C233" s="5"/>
      <c r="D233" s="5"/>
      <c r="E233" s="5"/>
      <c r="F233" s="5"/>
      <c r="G233" s="8"/>
      <c r="H233" s="8"/>
      <c r="I233" s="8"/>
    </row>
    <row r="234" spans="1:10" ht="21.95" customHeight="1">
      <c r="A234" s="8"/>
      <c r="B234" s="5"/>
      <c r="C234" s="5"/>
      <c r="D234" s="5"/>
      <c r="E234" s="5"/>
      <c r="F234" s="5"/>
      <c r="G234" s="8"/>
      <c r="H234" s="8"/>
      <c r="I234" s="8"/>
    </row>
    <row r="235" spans="1:10" ht="21.95" customHeight="1">
      <c r="A235" s="15"/>
      <c r="B235" s="5"/>
      <c r="C235" s="5"/>
      <c r="D235" s="5"/>
      <c r="E235" s="5"/>
      <c r="F235" s="5"/>
      <c r="G235" s="15"/>
      <c r="H235" s="15"/>
      <c r="I235" s="15"/>
      <c r="J235" s="321"/>
    </row>
    <row r="236" spans="1:10" ht="21.95" customHeight="1">
      <c r="A236" s="15"/>
      <c r="B236" s="5"/>
      <c r="C236" s="5"/>
      <c r="D236" s="5"/>
      <c r="E236" s="5"/>
      <c r="F236" s="5"/>
      <c r="G236" s="15"/>
      <c r="H236" s="15"/>
      <c r="I236" s="15"/>
      <c r="J236" s="321"/>
    </row>
    <row r="237" spans="1:10" ht="15.75">
      <c r="A237" s="15"/>
      <c r="B237" s="15"/>
      <c r="C237" s="15"/>
      <c r="D237" s="15"/>
      <c r="E237" s="15"/>
      <c r="F237" s="15"/>
      <c r="G237" s="15"/>
      <c r="H237" s="15"/>
      <c r="I237" s="15"/>
      <c r="J237" s="321"/>
    </row>
    <row r="238" spans="1:10">
      <c r="A238" s="321"/>
      <c r="B238" s="321"/>
      <c r="C238" s="321"/>
      <c r="D238" s="321"/>
      <c r="E238" s="321"/>
      <c r="F238" s="321"/>
      <c r="G238" s="321"/>
      <c r="H238" s="321"/>
      <c r="I238" s="321"/>
      <c r="J238" s="3"/>
    </row>
    <row r="239" spans="1:10" ht="15.75">
      <c r="A239" s="15"/>
      <c r="B239" s="15"/>
      <c r="C239" s="15"/>
      <c r="D239" s="15"/>
      <c r="E239" s="15"/>
      <c r="F239" s="15"/>
      <c r="G239" s="15"/>
      <c r="H239" s="15"/>
      <c r="I239" s="15"/>
      <c r="J239" s="321"/>
    </row>
    <row r="240" spans="1:10" ht="15.75">
      <c r="A240" s="15"/>
      <c r="B240" s="15"/>
      <c r="C240" s="15"/>
      <c r="D240" s="15"/>
      <c r="E240" s="15"/>
      <c r="F240" s="15"/>
      <c r="G240" s="15"/>
      <c r="H240" s="15"/>
      <c r="I240" s="15"/>
      <c r="J240" s="321"/>
    </row>
    <row r="241" spans="1:9" ht="15.75">
      <c r="A241" s="8"/>
      <c r="B241" s="8"/>
      <c r="C241" s="8"/>
      <c r="D241" s="8"/>
      <c r="E241" s="8"/>
      <c r="F241" s="8"/>
      <c r="G241" s="8"/>
      <c r="H241" s="8"/>
      <c r="I241" s="8"/>
    </row>
    <row r="242" spans="1:9" ht="15.75">
      <c r="A242" s="8"/>
      <c r="B242" s="8"/>
      <c r="C242" s="8"/>
      <c r="D242" s="8"/>
      <c r="E242" s="8"/>
      <c r="F242" s="8"/>
      <c r="G242" s="8"/>
      <c r="H242" s="8"/>
      <c r="I242" s="8"/>
    </row>
    <row r="243" spans="1:9" ht="15.75">
      <c r="A243" s="8"/>
      <c r="B243" s="8"/>
      <c r="C243" s="8"/>
      <c r="D243" s="8"/>
      <c r="E243" s="8"/>
      <c r="F243" s="8"/>
      <c r="G243" s="8"/>
      <c r="H243" s="8"/>
      <c r="I243" s="8"/>
    </row>
    <row r="244" spans="1:9" ht="15.75">
      <c r="A244" s="8"/>
      <c r="B244" s="8"/>
      <c r="C244" s="8"/>
      <c r="D244" s="8"/>
      <c r="E244" s="8"/>
      <c r="F244" s="8"/>
      <c r="G244" s="8"/>
      <c r="H244" s="8"/>
      <c r="I244" s="8"/>
    </row>
    <row r="245" spans="1:9" ht="15.75">
      <c r="A245" s="8"/>
      <c r="B245" s="8"/>
      <c r="C245" s="8"/>
      <c r="D245" s="8"/>
      <c r="E245" s="8"/>
      <c r="F245" s="8"/>
      <c r="G245" s="8"/>
      <c r="H245" s="8"/>
      <c r="I245" s="8"/>
    </row>
    <row r="246" spans="1:9" ht="15.75">
      <c r="A246" s="8"/>
      <c r="B246" s="8"/>
      <c r="C246" s="8"/>
      <c r="D246" s="8"/>
      <c r="E246" s="8"/>
      <c r="F246" s="8"/>
      <c r="G246" s="8"/>
      <c r="H246" s="8"/>
      <c r="I246" s="8"/>
    </row>
    <row r="247" spans="1:9" ht="15.75">
      <c r="A247" s="8"/>
      <c r="B247" s="8"/>
      <c r="C247" s="8"/>
      <c r="D247" s="8"/>
      <c r="E247" s="8"/>
      <c r="F247" s="8"/>
      <c r="G247" s="8"/>
      <c r="H247" s="8"/>
      <c r="I247" s="8"/>
    </row>
    <row r="248" spans="1:9" ht="15.75">
      <c r="A248" s="8"/>
      <c r="B248" s="8"/>
      <c r="C248" s="8"/>
      <c r="D248" s="8"/>
      <c r="E248" s="8"/>
      <c r="F248" s="8"/>
      <c r="G248" s="8"/>
      <c r="H248" s="8"/>
      <c r="I248" s="8"/>
    </row>
    <row r="249" spans="1:9" ht="15.75">
      <c r="A249" s="8"/>
      <c r="B249" s="8"/>
      <c r="C249" s="8"/>
      <c r="D249" s="8"/>
      <c r="E249" s="8"/>
      <c r="F249" s="8"/>
      <c r="G249" s="8"/>
      <c r="H249" s="8"/>
      <c r="I249" s="8"/>
    </row>
    <row r="250" spans="1:9" ht="15.75">
      <c r="A250" s="8"/>
      <c r="B250" s="8"/>
      <c r="C250" s="8"/>
      <c r="D250" s="8"/>
      <c r="E250" s="8"/>
      <c r="F250" s="8"/>
      <c r="G250" s="8"/>
      <c r="H250" s="8"/>
      <c r="I250" s="8"/>
    </row>
    <row r="251" spans="1:9" ht="15.75">
      <c r="A251" s="8"/>
      <c r="B251" s="8"/>
      <c r="C251" s="8"/>
      <c r="D251" s="8"/>
      <c r="E251" s="8"/>
      <c r="F251" s="8"/>
      <c r="G251" s="8"/>
      <c r="H251" s="8"/>
      <c r="I251" s="8"/>
    </row>
  </sheetData>
  <sheetProtection password="D0EE" sheet="1" objects="1" scenarios="1" formatColumns="0" formatRows="0" selectLockedCells="1"/>
  <customSheetViews>
    <customSheetView guid="{0879A158-DD54-438D-853B-7AD4C354BB08}" showPageBreaks="1" zeroValues="0" printArea="1" hiddenRows="1" hiddenColumns="1" view="pageBreakPreview" topLeftCell="A178">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
      <headerFooter alignWithMargins="0"/>
    </customSheetView>
    <customSheetView guid="{FC91962D-7A67-47B1-B142-1A40A513EDA5}" showPageBreaks="1" zeroValues="0" printArea="1" hiddenRows="1" hiddenColumns="1" view="pageBreakPreview" topLeftCell="A13">
      <selection activeCell="X49" sqref="X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horizontalDpi="4294967295" verticalDpi="4294967295" r:id="rId2"/>
      <headerFooter alignWithMargins="0"/>
    </customSheetView>
    <customSheetView guid="{8887C1C9-B397-4D3F-8F05-128368CE5718}" showPageBreaks="1" zeroValues="0" printArea="1" hiddenRows="1" hiddenColumns="1" view="pageBreakPreview" topLeftCell="A70">
      <selection activeCell="G23" sqref="G23"/>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3"/>
      <headerFooter alignWithMargins="0"/>
    </customSheetView>
    <customSheetView guid="{D7A8172F-D1E5-494A-89F4-AD40D8BEF5C4}" showPageBreaks="1" zeroValues="0" printArea="1" hiddenRows="1" hiddenColumns="1" view="pageBreakPreview" topLeftCell="A46">
      <selection activeCell="G23" sqref="G23"/>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4"/>
      <headerFooter alignWithMargins="0"/>
    </customSheetView>
    <customSheetView guid="{6E62ED79-41DC-4460-9E23-46ED417B1C82}" showPageBreaks="1" zeroValues="0" printArea="1" hiddenRows="1" hiddenColumns="1" view="pageBreakPreview" topLeftCell="A46">
      <selection activeCell="G23" sqref="G23"/>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5"/>
      <headerFooter alignWithMargins="0"/>
    </customSheetView>
    <customSheetView guid="{779D020E-2103-49E4-BA40-2BFE876ECC19}" showPageBreaks="1" zeroValues="0" printArea="1" hiddenRows="1" hiddenColumns="1" view="pageBreakPreview" topLeftCell="A28">
      <selection activeCell="G23" sqref="G23"/>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6"/>
      <headerFooter alignWithMargins="0"/>
    </customSheetView>
    <customSheetView guid="{444D6BB9-BE75-44E6-B90B-FC91606CCA8D}" zeroValues="0" hiddenRows="1" hiddenColumns="1" topLeftCell="A61">
      <selection activeCell="Q67" sqref="Q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horizontalDpi="4294967295" verticalDpi="4294967295" r:id="rId7"/>
      <headerFooter alignWithMargins="0"/>
    </customSheetView>
    <customSheetView guid="{9D1D697F-7D4B-4A7B-89A2-50C581E5AD50}" showPageBreaks="1" zeroValues="0" printArea="1" hiddenRows="1" hiddenColumns="1" view="pageBreakPreview" topLeftCell="A52">
      <selection activeCell="Q67" sqref="Q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8"/>
      <headerFooter alignWithMargins="0"/>
    </customSheetView>
    <customSheetView guid="{41517F17-9437-4AD4-BDC7-F1CB794B0D50}" showPageBreaks="1" zeroValues="0" printArea="1" hiddenRows="1" hiddenColumns="1" view="pageBreakPreview" topLeftCell="A61">
      <selection activeCell="Q67" sqref="Q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9"/>
      <headerFooter alignWithMargins="0"/>
    </customSheetView>
    <customSheetView guid="{9E19628B-B043-414A-9658-72D541A297B9}" showPageBreaks="1" zeroValues="0" printArea="1" hiddenRows="1" hiddenColumns="1" view="pageBreakPreview" topLeftCell="A124">
      <selection activeCell="A49" sqref="A49:I49"/>
      <rowBreaks count="9" manualBreakCount="9">
        <brk id="53" max="8" man="1"/>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10"/>
      <headerFooter alignWithMargins="0"/>
    </customSheetView>
    <customSheetView guid="{8824EE0C-9A04-4783-A595-A17C9E460B26}" showPageBreaks="1" zeroValues="0" printArea="1" hiddenRows="1" hiddenColumns="1" view="pageBreakPreview" topLeftCell="A46">
      <selection activeCell="A49" sqref="A49:I49"/>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11"/>
      <headerFooter alignWithMargins="0"/>
    </customSheetView>
    <customSheetView guid="{CB0DECE2-6E5A-4707-AFD6-84F5F585124E}" showPageBreaks="1" zeroValues="0" printArea="1" hiddenRows="1" hiddenColumns="1" view="pageBreakPreview" topLeftCell="A46">
      <selection activeCell="A49" sqref="A49:I49"/>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12"/>
      <headerFooter alignWithMargins="0"/>
    </customSheetView>
    <customSheetView guid="{7B0B13FF-7BD8-476F-81DC-DC5A07775921}" showPageBreaks="1" zeroValues="0" printArea="1" hiddenRows="1" hiddenColumns="1" view="pageBreakPreview" topLeftCell="A52">
      <selection activeCell="C67" sqref="C67:I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13"/>
      <headerFooter alignWithMargins="0"/>
    </customSheetView>
    <customSheetView guid="{6B2C1320-5106-401D-86E8-03FFC7419150}" scale="85" showPageBreaks="1" zeroValues="0" printArea="1" hiddenRows="1" hiddenColumns="1" view="pageBreakPreview" showRuler="0">
      <selection activeCell="T34" sqref="T34"/>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4"/>
      <headerFooter alignWithMargins="0"/>
    </customSheetView>
    <customSheetView guid="{CD4CA1A8-824A-452F-BDBA-32A47C1B3013}" showPageBreaks="1" printArea="1" hiddenRows="1" view="pageBreakPreview">
      <selection activeCell="M6" sqref="M6"/>
      <pageMargins left="0.75" right="0.75" top="0.68" bottom="0.19" header="0.5" footer="0.15"/>
      <printOptions horizontalCentered="1"/>
      <pageSetup paperSize="9" orientation="portrait" r:id="rId15"/>
      <headerFooter alignWithMargins="0"/>
    </customSheetView>
    <customSheetView guid="{237D8718-39ED-4FFE-B3B2-D1192F8D2E87}" showPageBreaks="1" printArea="1" hiddenRows="1" view="pageBreakPreview">
      <selection activeCell="M6" sqref="M6"/>
      <pageMargins left="0.75" right="0.75" top="0.68" bottom="0.19" header="0.5" footer="0.15"/>
      <printOptions horizontalCentered="1"/>
      <pageSetup paperSize="9" orientation="portrait" r:id="rId16"/>
      <headerFooter alignWithMargins="0"/>
    </customSheetView>
    <customSheetView guid="{1C70608C-646A-4043-A222-6253B5006A93}" showPageBreaks="1" printArea="1" hiddenRows="1">
      <selection activeCell="M6" sqref="M6"/>
      <pageMargins left="0.75" right="0.75" top="0.68" bottom="0.19" header="0.5" footer="0.15"/>
      <printOptions horizontalCentered="1"/>
      <pageSetup paperSize="9" orientation="portrait" r:id="rId17"/>
      <headerFooter alignWithMargins="0"/>
    </customSheetView>
    <customSheetView guid="{3545AE1A-D3DD-4FC8-880A-180A3F66AD42}" scale="85" showPageBreaks="1" zeroValues="0" printArea="1" hiddenRows="1" hiddenColumns="1" view="pageBreakPreview" topLeftCell="A100">
      <selection activeCell="C67" sqref="C67:I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8"/>
      <headerFooter alignWithMargins="0"/>
    </customSheetView>
    <customSheetView guid="{9B59C289-E65D-4B6D-A1A9-233CB1CCDF5A}" showPageBreaks="1" zeroValues="0" printArea="1" hiddenRows="1" hiddenColumns="1" view="pageBreakPreview" topLeftCell="A46">
      <selection activeCell="A49" sqref="A49:I49"/>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r:id="rId19"/>
      <headerFooter alignWithMargins="0"/>
    </customSheetView>
    <customSheetView guid="{2B636DF5-20E3-41B1-AF14-3AB2D19DB17E}" showPageBreaks="1" zeroValues="0" printArea="1" hiddenRows="1" hiddenColumns="1" view="pageBreakPreview" topLeftCell="A15">
      <selection activeCell="Q67" sqref="Q67"/>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r:id="rId20"/>
      <headerFooter alignWithMargins="0"/>
    </customSheetView>
    <customSheetView guid="{57F05989-CAA1-419A-86AE-3DA2942F6BAF}" zeroValues="0" hiddenRows="1" hiddenColumns="1" topLeftCell="A49">
      <selection activeCell="Q67" sqref="Q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horizontalDpi="4294967295" verticalDpi="4294967295" r:id="rId21"/>
      <headerFooter alignWithMargins="0"/>
    </customSheetView>
    <customSheetView guid="{39A11D1B-FC08-4BC0-8BFA-8F6D6D4E6E39}" zeroValues="0" hiddenRows="1" hiddenColumns="1" topLeftCell="A70">
      <selection activeCell="Q67" sqref="Q67"/>
      <rowBreaks count="7" manualBreakCount="7">
        <brk id="54" max="8" man="1"/>
        <brk id="79" max="8" man="1"/>
        <brk id="97" max="8" man="1"/>
        <brk id="119" max="8" man="1"/>
        <brk id="141" max="8" man="1"/>
        <brk id="158" max="8" man="1"/>
        <brk id="185" max="8" man="1"/>
      </rowBreaks>
      <pageMargins left="0.59" right="0.42" top="0.52" bottom="0.32" header="0.27" footer="0.21"/>
      <printOptions horizontalCentered="1"/>
      <pageSetup paperSize="9" scale="88" orientation="portrait" horizontalDpi="4294967295" verticalDpi="4294967295" r:id="rId22"/>
      <headerFooter alignWithMargins="0"/>
    </customSheetView>
    <customSheetView guid="{694FCF37-9FD0-4AE0-9718-E553F1189569}" showPageBreaks="1" zeroValues="0" printArea="1" hiddenRows="1" hiddenColumns="1" view="pageBreakPreview" topLeftCell="A46">
      <selection activeCell="G23" sqref="G23"/>
      <rowBreaks count="8" manualBreakCount="8">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23"/>
      <headerFooter alignWithMargins="0"/>
    </customSheetView>
    <customSheetView guid="{1B809EF8-CAC3-4DFB-B8F9-276F579FD60D}" showPageBreaks="1" zeroValues="0" printArea="1" hiddenRows="1" hiddenColumns="1" view="pageBreakPreview" topLeftCell="A70">
      <selection activeCell="G23" sqref="G23"/>
      <rowBreaks count="9" manualBreakCount="9">
        <brk id="53" max="8" man="1"/>
        <brk id="54" max="8" man="1"/>
        <brk id="79" max="8" man="1"/>
        <brk id="97" max="8" man="1"/>
        <brk id="119" max="8" man="1"/>
        <brk id="141" max="8" man="1"/>
        <brk id="157" max="8" man="1"/>
        <brk id="158" max="8" man="1"/>
        <brk id="185" max="8" man="1"/>
      </rowBreaks>
      <pageMargins left="0.59" right="0.42" top="0.52" bottom="0.32" header="0.27" footer="0.21"/>
      <printOptions horizontalCentered="1"/>
      <pageSetup paperSize="9" scale="88" orientation="portrait" horizontalDpi="4294967295" verticalDpi="4294967295" r:id="rId24"/>
      <headerFooter alignWithMargins="0"/>
    </customSheetView>
  </customSheetViews>
  <mergeCells count="118">
    <mergeCell ref="B5:I5"/>
    <mergeCell ref="B6:I6"/>
    <mergeCell ref="A1:I1"/>
    <mergeCell ref="B2:I2"/>
    <mergeCell ref="B3:I3"/>
    <mergeCell ref="B4:I4"/>
    <mergeCell ref="B178:I178"/>
    <mergeCell ref="B180:I180"/>
    <mergeCell ref="B202:E202"/>
    <mergeCell ref="F202:I202"/>
    <mergeCell ref="B186:I186"/>
    <mergeCell ref="B190:E190"/>
    <mergeCell ref="F190:I190"/>
    <mergeCell ref="B192:E192"/>
    <mergeCell ref="F192:I192"/>
    <mergeCell ref="F195:I195"/>
    <mergeCell ref="B161:I161"/>
    <mergeCell ref="A163:I163"/>
    <mergeCell ref="B169:I169"/>
    <mergeCell ref="A183:D183"/>
    <mergeCell ref="E183:I183"/>
    <mergeCell ref="B198:E198"/>
    <mergeCell ref="F198:I198"/>
    <mergeCell ref="A184:D184"/>
    <mergeCell ref="E184:I184"/>
    <mergeCell ref="B171:I171"/>
    <mergeCell ref="B159:I159"/>
    <mergeCell ref="A165:I165"/>
    <mergeCell ref="B174:I174"/>
    <mergeCell ref="B176:I176"/>
    <mergeCell ref="A167:I167"/>
    <mergeCell ref="B145:I145"/>
    <mergeCell ref="B146:I146"/>
    <mergeCell ref="B149:I149"/>
    <mergeCell ref="B150:I150"/>
    <mergeCell ref="B151:I151"/>
    <mergeCell ref="B126:I126"/>
    <mergeCell ref="A122:I122"/>
    <mergeCell ref="B142:I142"/>
    <mergeCell ref="E140:I140"/>
    <mergeCell ref="A139:D139"/>
    <mergeCell ref="A157:D157"/>
    <mergeCell ref="E157:I157"/>
    <mergeCell ref="B153:I153"/>
    <mergeCell ref="A156:D156"/>
    <mergeCell ref="E156:I156"/>
    <mergeCell ref="B144:I144"/>
    <mergeCell ref="B143:I143"/>
    <mergeCell ref="A128:I128"/>
    <mergeCell ref="A130:I130"/>
    <mergeCell ref="E139:I139"/>
    <mergeCell ref="A140:D140"/>
    <mergeCell ref="A132:I132"/>
    <mergeCell ref="B134:I134"/>
    <mergeCell ref="B135:I135"/>
    <mergeCell ref="B136:I136"/>
    <mergeCell ref="B99:I99"/>
    <mergeCell ref="B100:I100"/>
    <mergeCell ref="B102:I102"/>
    <mergeCell ref="B124:I124"/>
    <mergeCell ref="B108:I108"/>
    <mergeCell ref="B110:I110"/>
    <mergeCell ref="A112:I112"/>
    <mergeCell ref="B114:I114"/>
    <mergeCell ref="A117:D117"/>
    <mergeCell ref="B104:I104"/>
    <mergeCell ref="A106:I106"/>
    <mergeCell ref="E117:I117"/>
    <mergeCell ref="A118:D118"/>
    <mergeCell ref="E118:I118"/>
    <mergeCell ref="B120:I120"/>
    <mergeCell ref="A96:D96"/>
    <mergeCell ref="E96:I96"/>
    <mergeCell ref="A98:I98"/>
    <mergeCell ref="C87:I87"/>
    <mergeCell ref="C89:I89"/>
    <mergeCell ref="C91:I91"/>
    <mergeCell ref="B93:I93"/>
    <mergeCell ref="A95:D95"/>
    <mergeCell ref="E95:I95"/>
    <mergeCell ref="C69:I69"/>
    <mergeCell ref="B71:I71"/>
    <mergeCell ref="C85:I85"/>
    <mergeCell ref="C81:I81"/>
    <mergeCell ref="C83:I83"/>
    <mergeCell ref="A80:I80"/>
    <mergeCell ref="A61:I61"/>
    <mergeCell ref="C67:I67"/>
    <mergeCell ref="A78:D78"/>
    <mergeCell ref="E78:I78"/>
    <mergeCell ref="B75:I75"/>
    <mergeCell ref="A77:D77"/>
    <mergeCell ref="E77:I77"/>
    <mergeCell ref="B63:I63"/>
    <mergeCell ref="C65:I65"/>
    <mergeCell ref="A73:I73"/>
    <mergeCell ref="A57:I57"/>
    <mergeCell ref="A59:I59"/>
    <mergeCell ref="A43:I43"/>
    <mergeCell ref="A44:I44"/>
    <mergeCell ref="A47:I47"/>
    <mergeCell ref="A48:I48"/>
    <mergeCell ref="A49:I49"/>
    <mergeCell ref="A52:D52"/>
    <mergeCell ref="E53:I53"/>
    <mergeCell ref="A55:I55"/>
    <mergeCell ref="A41:I41"/>
    <mergeCell ref="A42:I42"/>
    <mergeCell ref="E52:I52"/>
    <mergeCell ref="A53:D53"/>
    <mergeCell ref="A45:I45"/>
    <mergeCell ref="A46:I46"/>
    <mergeCell ref="A35:I35"/>
    <mergeCell ref="A36:I36"/>
    <mergeCell ref="A37:I37"/>
    <mergeCell ref="A38:I38"/>
    <mergeCell ref="A39:I39"/>
    <mergeCell ref="A40:I40"/>
  </mergeCells>
  <phoneticPr fontId="25" type="noConversion"/>
  <printOptions horizontalCentered="1"/>
  <pageMargins left="0.59" right="0.42" top="0.52" bottom="0.32" header="0.27" footer="0.21"/>
  <pageSetup paperSize="9" scale="88" orientation="portrait" r:id="rId25"/>
  <headerFooter alignWithMargins="0"/>
  <rowBreaks count="7" manualBreakCount="7">
    <brk id="54" max="8" man="1"/>
    <brk id="79" max="8" man="1"/>
    <brk id="97" max="8" man="1"/>
    <brk id="119" max="8" man="1"/>
    <brk id="141" max="8" man="1"/>
    <brk id="158" max="8" man="1"/>
    <brk id="185" max="8" man="1"/>
  </rowBreaks>
  <drawing r:id="rId26"/>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enableFormatConditionsCalculation="0">
    <pageSetUpPr fitToPage="1"/>
  </sheetPr>
  <dimension ref="A1:AB117"/>
  <sheetViews>
    <sheetView showGridLines="0" showZeros="0" view="pageBreakPreview" topLeftCell="A37" zoomScale="115" zoomScaleNormal="100" zoomScaleSheetLayoutView="115" workbookViewId="0">
      <selection activeCell="E38" sqref="E38"/>
    </sheetView>
  </sheetViews>
  <sheetFormatPr defaultColWidth="9.140625" defaultRowHeight="16.5"/>
  <cols>
    <col min="1" max="1" width="12.140625" style="74" customWidth="1"/>
    <col min="2" max="2" width="27.85546875" style="74" customWidth="1"/>
    <col min="3" max="3" width="11.42578125" style="74" customWidth="1"/>
    <col min="4" max="4" width="23.140625" style="74" customWidth="1"/>
    <col min="5" max="5" width="37.7109375" style="209" customWidth="1"/>
    <col min="6" max="6" width="9.140625" style="66" hidden="1" customWidth="1"/>
    <col min="7" max="16384" width="9.140625" style="66"/>
  </cols>
  <sheetData>
    <row r="1" spans="1:5" ht="22.5" customHeight="1">
      <c r="A1" s="64" t="str">
        <f>Cover!A3</f>
        <v>SPEC. NO.: CC-CS/906-NR1/RT-3925/3/G4</v>
      </c>
      <c r="B1" s="201"/>
      <c r="C1" s="201"/>
      <c r="D1" s="201"/>
      <c r="E1" s="63" t="s">
        <v>397</v>
      </c>
    </row>
    <row r="2" spans="1:5" ht="13.5" customHeight="1">
      <c r="A2" s="230"/>
      <c r="B2" s="230"/>
      <c r="C2" s="230"/>
      <c r="D2" s="230"/>
      <c r="E2" s="229"/>
    </row>
    <row r="3" spans="1:5" ht="146.25" customHeight="1">
      <c r="A3" s="584"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84"/>
      <c r="C3" s="584"/>
      <c r="D3" s="584"/>
      <c r="E3" s="584"/>
    </row>
    <row r="4" spans="1:5" ht="12" customHeight="1">
      <c r="A4" s="122"/>
    </row>
    <row r="5" spans="1:5" ht="30.75" customHeight="1">
      <c r="A5" s="727" t="s">
        <v>698</v>
      </c>
      <c r="B5" s="727"/>
      <c r="C5" s="727"/>
      <c r="D5" s="727"/>
      <c r="E5" s="727"/>
    </row>
    <row r="6" spans="1:5" ht="12" customHeight="1">
      <c r="A6" s="219"/>
    </row>
    <row r="7" spans="1:5" ht="20.100000000000001" customHeight="1">
      <c r="A7" s="67" t="str">
        <f>'Attach 3(JV)'!A7:D7</f>
        <v>Bidder’s Name and Address :</v>
      </c>
      <c r="E7" s="69" t="str">
        <f>'Attach 3(JV)'!E7</f>
        <v>To:</v>
      </c>
    </row>
    <row r="8" spans="1:5" ht="20.25" customHeight="1">
      <c r="A8" s="589">
        <f>'Attach 3(JV)'!A8:D8</f>
        <v>0</v>
      </c>
      <c r="B8" s="589"/>
      <c r="C8" s="589"/>
      <c r="D8" s="589"/>
      <c r="E8" s="70" t="str">
        <f>'Attach 3(JV)'!E8</f>
        <v>Contract Services</v>
      </c>
    </row>
    <row r="9" spans="1:5">
      <c r="A9" s="223" t="s">
        <v>356</v>
      </c>
      <c r="B9" s="613">
        <f>'Attach 3(JV)'!B9:D9</f>
        <v>0</v>
      </c>
      <c r="C9" s="613"/>
      <c r="D9" s="613"/>
      <c r="E9" s="70" t="str">
        <f>'Attach 3(JV)'!E9</f>
        <v>Power Grid Corporation of India Ltd.,</v>
      </c>
    </row>
    <row r="10" spans="1:5">
      <c r="A10" s="223" t="s">
        <v>358</v>
      </c>
      <c r="B10" s="591">
        <f>'Attach 3(JV)'!B10:D10</f>
        <v>0</v>
      </c>
      <c r="C10" s="591"/>
      <c r="D10" s="591"/>
      <c r="E10" s="70" t="str">
        <f>'Attach 3(JV)'!E10</f>
        <v>"Saudamini", Plot No. 2, Sector 29</v>
      </c>
    </row>
    <row r="11" spans="1:5">
      <c r="B11" s="591">
        <f>'Attach 3(JV)'!B11:D11</f>
        <v>0</v>
      </c>
      <c r="C11" s="591"/>
      <c r="D11" s="591"/>
      <c r="E11" s="70" t="str">
        <f>'Attach 3(JV)'!E11</f>
        <v>Gurgaon (Haryana) - 122001</v>
      </c>
    </row>
    <row r="12" spans="1:5">
      <c r="A12" s="219"/>
      <c r="B12" s="591">
        <f>'Attach 3(JV)'!B12:D12</f>
        <v>0</v>
      </c>
      <c r="C12" s="591"/>
      <c r="D12" s="591"/>
      <c r="E12" s="224"/>
    </row>
    <row r="13" spans="1:5" ht="12" customHeight="1">
      <c r="A13" s="219"/>
      <c r="B13" s="241"/>
      <c r="C13" s="241"/>
      <c r="D13" s="241"/>
    </row>
    <row r="14" spans="1:5" ht="20.100000000000001" customHeight="1">
      <c r="A14" s="74" t="s">
        <v>559</v>
      </c>
    </row>
    <row r="15" spans="1:5" ht="15" customHeight="1">
      <c r="A15" s="123"/>
      <c r="B15" s="123"/>
      <c r="C15" s="123"/>
      <c r="D15" s="123"/>
      <c r="E15" s="123"/>
    </row>
    <row r="16" spans="1:5" ht="57" customHeight="1">
      <c r="A16" s="300" t="s">
        <v>403</v>
      </c>
      <c r="B16" s="592" t="s">
        <v>285</v>
      </c>
      <c r="C16" s="592"/>
      <c r="D16" s="592"/>
      <c r="E16" s="592"/>
    </row>
    <row r="17" spans="1:7" ht="20.25" customHeight="1">
      <c r="A17" s="300"/>
      <c r="B17" s="732" t="s">
        <v>286</v>
      </c>
      <c r="C17" s="732"/>
      <c r="D17" s="83"/>
      <c r="E17" s="83"/>
    </row>
    <row r="18" spans="1:7" ht="40.5" customHeight="1">
      <c r="A18" s="300"/>
      <c r="B18" s="529" t="s">
        <v>672</v>
      </c>
      <c r="C18" s="350"/>
      <c r="D18" s="83"/>
      <c r="E18" s="83"/>
      <c r="F18" s="66" t="s">
        <v>287</v>
      </c>
    </row>
    <row r="19" spans="1:7" ht="46.5" customHeight="1">
      <c r="A19" s="300"/>
      <c r="B19" s="529" t="s">
        <v>673</v>
      </c>
      <c r="C19" s="350"/>
      <c r="D19" s="83"/>
      <c r="E19" s="83"/>
      <c r="F19" s="66" t="s">
        <v>288</v>
      </c>
    </row>
    <row r="20" spans="1:7" ht="21.75" customHeight="1">
      <c r="A20" s="123"/>
      <c r="B20" s="454"/>
      <c r="C20" s="454"/>
      <c r="D20" s="454"/>
      <c r="E20" s="454"/>
    </row>
    <row r="21" spans="1:7" ht="19.5" customHeight="1">
      <c r="A21" s="454"/>
      <c r="B21" s="454"/>
      <c r="C21" s="454"/>
      <c r="D21" s="454"/>
      <c r="E21" s="454"/>
      <c r="F21" s="454"/>
      <c r="G21" s="454"/>
    </row>
    <row r="22" spans="1:7" ht="35.25" customHeight="1">
      <c r="A22" s="300" t="s">
        <v>656</v>
      </c>
      <c r="B22" s="728" t="s">
        <v>443</v>
      </c>
      <c r="C22" s="728"/>
      <c r="D22" s="728"/>
      <c r="E22" s="728"/>
    </row>
    <row r="23" spans="1:7" ht="36" customHeight="1">
      <c r="A23" s="323" t="s">
        <v>303</v>
      </c>
      <c r="B23" s="627" t="s">
        <v>444</v>
      </c>
      <c r="C23" s="627"/>
      <c r="D23" s="627"/>
      <c r="E23" s="324">
        <f>B9</f>
        <v>0</v>
      </c>
    </row>
    <row r="24" spans="1:7" ht="18.95" customHeight="1">
      <c r="A24" s="325" t="s">
        <v>304</v>
      </c>
      <c r="B24" s="714" t="s">
        <v>445</v>
      </c>
      <c r="C24" s="714"/>
      <c r="D24" s="714"/>
      <c r="E24" s="326"/>
    </row>
    <row r="25" spans="1:7">
      <c r="A25" s="327"/>
      <c r="B25" s="714" t="s">
        <v>446</v>
      </c>
      <c r="C25" s="714"/>
      <c r="D25" s="714"/>
      <c r="E25" s="328"/>
    </row>
    <row r="26" spans="1:7" ht="18" customHeight="1">
      <c r="A26" s="327"/>
      <c r="B26" s="714"/>
      <c r="C26" s="714"/>
      <c r="D26" s="714"/>
      <c r="E26" s="328"/>
    </row>
    <row r="27" spans="1:7">
      <c r="A27" s="327"/>
      <c r="B27" s="714"/>
      <c r="C27" s="714"/>
      <c r="D27" s="714"/>
      <c r="E27" s="328"/>
    </row>
    <row r="28" spans="1:7">
      <c r="A28" s="327"/>
      <c r="B28" s="714" t="s">
        <v>447</v>
      </c>
      <c r="C28" s="714"/>
      <c r="D28" s="714"/>
      <c r="E28" s="328"/>
    </row>
    <row r="29" spans="1:7">
      <c r="A29" s="327"/>
      <c r="B29" s="714"/>
      <c r="C29" s="714"/>
      <c r="D29" s="714"/>
      <c r="E29" s="329"/>
    </row>
    <row r="30" spans="1:7">
      <c r="A30" s="327"/>
      <c r="B30" s="714"/>
      <c r="C30" s="714"/>
      <c r="D30" s="714"/>
      <c r="E30" s="329"/>
    </row>
    <row r="31" spans="1:7">
      <c r="A31" s="327"/>
      <c r="B31" s="714" t="s">
        <v>448</v>
      </c>
      <c r="C31" s="714"/>
      <c r="D31" s="714"/>
      <c r="E31" s="329"/>
    </row>
    <row r="32" spans="1:7">
      <c r="A32" s="327"/>
      <c r="B32" s="714"/>
      <c r="C32" s="714"/>
      <c r="D32" s="714"/>
      <c r="E32" s="328"/>
    </row>
    <row r="33" spans="1:5">
      <c r="A33" s="327"/>
      <c r="B33" s="714"/>
      <c r="C33" s="714"/>
      <c r="D33" s="714"/>
      <c r="E33" s="330"/>
    </row>
    <row r="34" spans="1:5" ht="20.25" customHeight="1">
      <c r="A34" s="325" t="s">
        <v>705</v>
      </c>
      <c r="B34" s="735" t="s">
        <v>449</v>
      </c>
      <c r="C34" s="735"/>
      <c r="D34" s="735"/>
      <c r="E34" s="733"/>
    </row>
    <row r="35" spans="1:5" ht="55.5" customHeight="1">
      <c r="A35" s="327"/>
      <c r="B35" s="736" t="s">
        <v>450</v>
      </c>
      <c r="C35" s="634"/>
      <c r="D35" s="737"/>
      <c r="E35" s="734"/>
    </row>
    <row r="36" spans="1:5" ht="126" customHeight="1">
      <c r="A36" s="331" t="s">
        <v>706</v>
      </c>
      <c r="B36" s="624" t="s">
        <v>704</v>
      </c>
      <c r="C36" s="625"/>
      <c r="D36" s="626"/>
      <c r="E36" s="534"/>
    </row>
    <row r="37" spans="1:5" ht="55.5" customHeight="1">
      <c r="A37" s="331" t="s">
        <v>707</v>
      </c>
      <c r="B37" s="624" t="s">
        <v>708</v>
      </c>
      <c r="C37" s="625"/>
      <c r="D37" s="626"/>
      <c r="E37" s="534"/>
    </row>
    <row r="38" spans="1:5" ht="111" customHeight="1">
      <c r="A38" s="549" t="s">
        <v>733</v>
      </c>
      <c r="B38" s="729" t="s">
        <v>735</v>
      </c>
      <c r="C38" s="730"/>
      <c r="D38" s="731"/>
      <c r="E38" s="534"/>
    </row>
    <row r="39" spans="1:5" ht="20.25" customHeight="1">
      <c r="A39" s="331" t="s">
        <v>305</v>
      </c>
      <c r="B39" s="681" t="s">
        <v>451</v>
      </c>
      <c r="C39" s="681"/>
      <c r="D39" s="681"/>
      <c r="E39" s="117"/>
    </row>
    <row r="40" spans="1:5" s="519" customFormat="1">
      <c r="A40" s="517">
        <v>5</v>
      </c>
      <c r="B40" s="724" t="s">
        <v>674</v>
      </c>
      <c r="C40" s="725"/>
      <c r="D40" s="726"/>
      <c r="E40" s="518"/>
    </row>
    <row r="41" spans="1:5" s="519" customFormat="1" ht="39" customHeight="1">
      <c r="A41" s="517" t="s">
        <v>403</v>
      </c>
      <c r="B41" s="711" t="s">
        <v>675</v>
      </c>
      <c r="C41" s="711"/>
      <c r="D41" s="711"/>
      <c r="E41" s="518"/>
    </row>
    <row r="42" spans="1:5" s="519" customFormat="1" ht="30.75" customHeight="1">
      <c r="A42" s="520"/>
      <c r="B42" s="711" t="s">
        <v>676</v>
      </c>
      <c r="C42" s="711"/>
      <c r="D42" s="711"/>
      <c r="E42" s="521" t="s">
        <v>677</v>
      </c>
    </row>
    <row r="43" spans="1:5" s="519" customFormat="1">
      <c r="A43" s="517" t="s">
        <v>5</v>
      </c>
      <c r="B43" s="710"/>
      <c r="C43" s="710"/>
      <c r="D43" s="710"/>
      <c r="E43" s="522"/>
    </row>
    <row r="44" spans="1:5" s="519" customFormat="1">
      <c r="A44" s="517" t="s">
        <v>13</v>
      </c>
      <c r="B44" s="710"/>
      <c r="C44" s="710"/>
      <c r="D44" s="710"/>
      <c r="E44" s="522"/>
    </row>
    <row r="45" spans="1:5" s="519" customFormat="1">
      <c r="A45" s="517" t="s">
        <v>404</v>
      </c>
      <c r="B45" s="710"/>
      <c r="C45" s="710"/>
      <c r="D45" s="710"/>
      <c r="E45" s="522"/>
    </row>
    <row r="46" spans="1:5" s="519" customFormat="1">
      <c r="A46" s="517" t="s">
        <v>405</v>
      </c>
      <c r="B46" s="710"/>
      <c r="C46" s="710"/>
      <c r="D46" s="710"/>
      <c r="E46" s="522"/>
    </row>
    <row r="47" spans="1:5" s="519" customFormat="1">
      <c r="A47" s="517" t="s">
        <v>555</v>
      </c>
      <c r="B47" s="710"/>
      <c r="C47" s="710"/>
      <c r="D47" s="710"/>
      <c r="E47" s="522"/>
    </row>
    <row r="48" spans="1:5" s="519" customFormat="1">
      <c r="A48" s="517" t="s">
        <v>556</v>
      </c>
      <c r="B48" s="710"/>
      <c r="C48" s="710"/>
      <c r="D48" s="710"/>
      <c r="E48" s="522"/>
    </row>
    <row r="49" spans="1:5" s="519" customFormat="1" ht="55.5" customHeight="1">
      <c r="A49" s="517" t="s">
        <v>402</v>
      </c>
      <c r="B49" s="711" t="s">
        <v>678</v>
      </c>
      <c r="C49" s="711"/>
      <c r="D49" s="711"/>
      <c r="E49" s="522"/>
    </row>
    <row r="50" spans="1:5" s="519" customFormat="1" ht="16.5" customHeight="1">
      <c r="A50" s="520"/>
      <c r="B50" s="711" t="s">
        <v>679</v>
      </c>
      <c r="C50" s="711"/>
      <c r="D50" s="711"/>
      <c r="E50" s="521" t="s">
        <v>677</v>
      </c>
    </row>
    <row r="51" spans="1:5" s="519" customFormat="1">
      <c r="A51" s="517" t="s">
        <v>5</v>
      </c>
      <c r="B51" s="712"/>
      <c r="C51" s="710"/>
      <c r="D51" s="710"/>
      <c r="E51" s="522"/>
    </row>
    <row r="52" spans="1:5" s="519" customFormat="1">
      <c r="A52" s="517" t="s">
        <v>13</v>
      </c>
      <c r="B52" s="712"/>
      <c r="C52" s="710"/>
      <c r="D52" s="710"/>
      <c r="E52" s="522"/>
    </row>
    <row r="53" spans="1:5" s="519" customFormat="1">
      <c r="A53" s="517" t="s">
        <v>404</v>
      </c>
      <c r="B53" s="710"/>
      <c r="C53" s="710"/>
      <c r="D53" s="710"/>
      <c r="E53" s="522"/>
    </row>
    <row r="54" spans="1:5" s="519" customFormat="1">
      <c r="A54" s="517" t="s">
        <v>405</v>
      </c>
      <c r="B54" s="710"/>
      <c r="C54" s="710"/>
      <c r="D54" s="710"/>
      <c r="E54" s="522"/>
    </row>
    <row r="55" spans="1:5" s="519" customFormat="1">
      <c r="A55" s="517" t="s">
        <v>555</v>
      </c>
      <c r="B55" s="710"/>
      <c r="C55" s="710"/>
      <c r="D55" s="710"/>
      <c r="E55" s="522"/>
    </row>
    <row r="56" spans="1:5" s="519" customFormat="1">
      <c r="A56" s="517" t="s">
        <v>556</v>
      </c>
      <c r="B56" s="710"/>
      <c r="C56" s="710"/>
      <c r="D56" s="710"/>
      <c r="E56" s="522"/>
    </row>
    <row r="57" spans="1:5">
      <c r="A57" s="331">
        <v>6</v>
      </c>
      <c r="B57" s="681" t="s">
        <v>290</v>
      </c>
      <c r="C57" s="681"/>
      <c r="D57" s="681"/>
      <c r="E57" s="117"/>
    </row>
    <row r="58" spans="1:5" ht="15.75" customHeight="1">
      <c r="A58" s="105">
        <v>7</v>
      </c>
      <c r="B58" s="714" t="s">
        <v>291</v>
      </c>
      <c r="C58" s="714"/>
      <c r="D58" s="714"/>
      <c r="E58" s="117"/>
    </row>
    <row r="59" spans="1:5">
      <c r="A59" s="332"/>
      <c r="B59" s="714"/>
      <c r="C59" s="714"/>
      <c r="D59" s="714"/>
      <c r="E59" s="328"/>
    </row>
    <row r="60" spans="1:5">
      <c r="A60" s="106"/>
      <c r="B60" s="722"/>
      <c r="C60" s="722"/>
      <c r="D60" s="722"/>
      <c r="E60" s="330"/>
    </row>
    <row r="61" spans="1:5">
      <c r="A61" s="332">
        <v>8</v>
      </c>
      <c r="B61" s="723" t="s">
        <v>292</v>
      </c>
      <c r="C61" s="723"/>
      <c r="D61" s="723"/>
      <c r="E61" s="333"/>
    </row>
    <row r="62" spans="1:5">
      <c r="A62" s="332"/>
      <c r="B62" s="714" t="s">
        <v>309</v>
      </c>
      <c r="C62" s="714"/>
      <c r="D62" s="714"/>
      <c r="E62" s="328"/>
    </row>
    <row r="63" spans="1:5" ht="18.95" customHeight="1">
      <c r="A63" s="105">
        <v>9</v>
      </c>
      <c r="B63" s="715" t="s">
        <v>549</v>
      </c>
      <c r="C63" s="716"/>
      <c r="D63" s="717"/>
      <c r="E63" s="334"/>
    </row>
    <row r="64" spans="1:5" ht="18.95" customHeight="1">
      <c r="A64" s="332"/>
      <c r="B64" s="714" t="s">
        <v>293</v>
      </c>
      <c r="C64" s="714"/>
      <c r="D64" s="714"/>
      <c r="E64" s="328"/>
    </row>
    <row r="65" spans="1:28" ht="18.95" customHeight="1">
      <c r="A65" s="332"/>
      <c r="B65" s="714" t="s">
        <v>294</v>
      </c>
      <c r="C65" s="714"/>
      <c r="D65" s="714"/>
      <c r="E65" s="328"/>
    </row>
    <row r="66" spans="1:28" ht="18.95" customHeight="1">
      <c r="A66" s="106"/>
      <c r="B66" s="722" t="s">
        <v>295</v>
      </c>
      <c r="C66" s="722"/>
      <c r="D66" s="722"/>
      <c r="E66" s="330"/>
    </row>
    <row r="67" spans="1:28" ht="18.95" customHeight="1">
      <c r="A67" s="105">
        <v>10</v>
      </c>
      <c r="B67" s="721" t="s">
        <v>296</v>
      </c>
      <c r="C67" s="721"/>
      <c r="D67" s="721"/>
      <c r="E67" s="334"/>
    </row>
    <row r="68" spans="1:28" ht="18.95" customHeight="1">
      <c r="A68" s="332"/>
      <c r="B68" s="714" t="s">
        <v>297</v>
      </c>
      <c r="C68" s="714"/>
      <c r="D68" s="714"/>
      <c r="E68" s="328"/>
    </row>
    <row r="69" spans="1:28" ht="18.95" customHeight="1">
      <c r="A69" s="332"/>
      <c r="B69" s="714" t="s">
        <v>298</v>
      </c>
      <c r="C69" s="714"/>
      <c r="D69" s="714"/>
      <c r="E69" s="328"/>
    </row>
    <row r="70" spans="1:28" ht="18.95" customHeight="1">
      <c r="A70" s="332"/>
      <c r="B70" s="714"/>
      <c r="C70" s="714"/>
      <c r="D70" s="714"/>
      <c r="E70" s="328"/>
    </row>
    <row r="71" spans="1:28" ht="18.95" customHeight="1">
      <c r="A71" s="332"/>
      <c r="B71" s="714"/>
      <c r="C71" s="714"/>
      <c r="D71" s="714"/>
      <c r="E71" s="328"/>
    </row>
    <row r="72" spans="1:28" ht="18.95" customHeight="1">
      <c r="A72" s="332"/>
      <c r="B72" s="714" t="s">
        <v>299</v>
      </c>
      <c r="C72" s="714"/>
      <c r="D72" s="714"/>
      <c r="E72" s="328"/>
      <c r="Z72" s="317"/>
      <c r="AA72" s="317"/>
      <c r="AB72" s="317"/>
    </row>
    <row r="73" spans="1:28" ht="18.95" customHeight="1">
      <c r="A73" s="332"/>
      <c r="B73" s="714" t="s">
        <v>300</v>
      </c>
      <c r="C73" s="714"/>
      <c r="D73" s="714"/>
      <c r="E73" s="335"/>
      <c r="Z73" s="317"/>
      <c r="AA73" s="317"/>
      <c r="AB73" s="317"/>
    </row>
    <row r="74" spans="1:28" ht="18.95" customHeight="1">
      <c r="A74" s="332"/>
      <c r="B74" s="718" t="s">
        <v>300</v>
      </c>
      <c r="C74" s="719"/>
      <c r="D74" s="720"/>
      <c r="E74" s="336" t="str">
        <f>IF(F74=1,"Saving Account","Current Account")</f>
        <v>Current Account</v>
      </c>
      <c r="F74" s="337">
        <v>2</v>
      </c>
      <c r="Z74" s="317"/>
      <c r="AA74" s="317"/>
      <c r="AB74" s="317"/>
    </row>
    <row r="75" spans="1:28" ht="36" customHeight="1">
      <c r="A75" s="299">
        <v>11</v>
      </c>
      <c r="B75" s="627" t="s">
        <v>301</v>
      </c>
      <c r="C75" s="627"/>
      <c r="D75" s="627"/>
      <c r="E75" s="117"/>
    </row>
    <row r="76" spans="1:28" ht="40.5" customHeight="1">
      <c r="A76" s="299">
        <v>12</v>
      </c>
      <c r="B76" s="627" t="s">
        <v>632</v>
      </c>
      <c r="C76" s="627"/>
      <c r="D76" s="627"/>
      <c r="E76" s="117"/>
    </row>
    <row r="77" spans="1:28">
      <c r="A77" s="317"/>
      <c r="B77" s="317"/>
      <c r="C77" s="317"/>
      <c r="D77" s="317"/>
      <c r="E77" s="78"/>
    </row>
    <row r="78" spans="1:28" ht="49.5" customHeight="1">
      <c r="A78" s="713" t="s">
        <v>306</v>
      </c>
      <c r="B78" s="713"/>
      <c r="C78" s="713"/>
      <c r="D78" s="713"/>
      <c r="E78" s="713"/>
    </row>
    <row r="79" spans="1:28" ht="24.75" customHeight="1">
      <c r="A79" s="535" t="s">
        <v>709</v>
      </c>
      <c r="D79" s="338"/>
    </row>
    <row r="80" spans="1:28" ht="102" customHeight="1">
      <c r="A80" s="583" t="s">
        <v>710</v>
      </c>
      <c r="B80" s="576"/>
      <c r="C80" s="576"/>
      <c r="D80" s="576"/>
      <c r="E80" s="576"/>
    </row>
    <row r="81" spans="1:5" ht="36.75" customHeight="1">
      <c r="A81" s="583" t="s">
        <v>711</v>
      </c>
      <c r="B81" s="583"/>
      <c r="C81" s="583"/>
      <c r="D81" s="583"/>
      <c r="E81" s="583"/>
    </row>
    <row r="82" spans="1:5" ht="36.75" customHeight="1">
      <c r="A82" s="532"/>
      <c r="B82" s="532"/>
      <c r="C82" s="532"/>
      <c r="D82" s="532"/>
      <c r="E82" s="532"/>
    </row>
    <row r="83" spans="1:5" ht="24" customHeight="1">
      <c r="D83" s="338"/>
    </row>
    <row r="84" spans="1:5" ht="33" customHeight="1">
      <c r="A84" s="84" t="s">
        <v>409</v>
      </c>
      <c r="B84" s="232">
        <f>'Name of Bidder'!D36</f>
        <v>0</v>
      </c>
      <c r="D84" s="82" t="s">
        <v>407</v>
      </c>
      <c r="E84" s="234">
        <f>'Name of Bidder'!D33</f>
        <v>0</v>
      </c>
    </row>
    <row r="85" spans="1:5" ht="33" customHeight="1">
      <c r="A85" s="84" t="s">
        <v>410</v>
      </c>
      <c r="B85" s="234">
        <f>'Name of Bidder'!D37</f>
        <v>0</v>
      </c>
      <c r="D85" s="82" t="s">
        <v>408</v>
      </c>
      <c r="E85" s="234">
        <f>'Name of Bidder'!D34</f>
        <v>0</v>
      </c>
    </row>
    <row r="86" spans="1:5" ht="33" customHeight="1">
      <c r="D86" s="82"/>
      <c r="E86" s="339"/>
    </row>
    <row r="87" spans="1:5" ht="48" customHeight="1">
      <c r="A87" s="68"/>
    </row>
    <row r="88" spans="1:5" ht="96" customHeight="1"/>
    <row r="89" spans="1:5" ht="20.100000000000001" customHeight="1">
      <c r="A89" s="68"/>
    </row>
    <row r="90" spans="1:5" ht="46.5" customHeight="1"/>
    <row r="91" spans="1:5" ht="20.100000000000001" customHeight="1">
      <c r="A91" s="68"/>
    </row>
    <row r="92" spans="1:5" ht="20.100000000000001" customHeight="1"/>
    <row r="93" spans="1:5" ht="20.100000000000001" customHeight="1">
      <c r="A93" s="68"/>
    </row>
    <row r="94" spans="1:5" ht="20.100000000000001" customHeight="1"/>
    <row r="95" spans="1:5" ht="20.100000000000001" customHeight="1"/>
    <row r="96" spans="1:5" ht="20.100000000000001" customHeight="1"/>
    <row r="97" ht="20.100000000000001" customHeight="1"/>
    <row r="113" ht="62.25" customHeight="1"/>
    <row r="115" ht="57" customHeight="1"/>
    <row r="117" ht="40.5" customHeight="1"/>
  </sheetData>
  <sheetProtection password="D0EE" sheet="1" objects="1" scenarios="1" selectLockedCells="1"/>
  <customSheetViews>
    <customSheetView guid="{0879A158-DD54-438D-853B-7AD4C354BB08}" scale="115" showPageBreaks="1" showGridLines="0" zeroValues="0" fitToPage="1" printArea="1" hiddenColumns="1" view="pageBreakPreview" topLeftCell="A37">
      <selection activeCell="E38" sqref="E38"/>
      <rowBreaks count="3" manualBreakCount="3">
        <brk id="21" max="4" man="1"/>
        <brk id="71" max="4" man="1"/>
        <brk id="85" max="4" man="1"/>
      </rowBreaks>
      <pageMargins left="0.64" right="0.38" top="0.75" bottom="0.6" header="0.34" footer="0.35"/>
      <pageSetup scale="94" fitToHeight="0" orientation="portrait" r:id="rId1"/>
      <headerFooter alignWithMargins="0">
        <oddFooter>&amp;R&amp;"Book Antiqua,Bold"&amp;8 Page &amp;P of &amp;N</oddFooter>
      </headerFooter>
    </customSheetView>
    <customSheetView guid="{FC91962D-7A67-47B1-B142-1A40A513EDA5}" scale="115" showPageBreaks="1" showGridLines="0" zeroValues="0" fitToPage="1" printArea="1" hiddenColumns="1" view="pageBreakPreview" topLeftCell="A91">
      <selection activeCell="C19" sqref="C19"/>
      <rowBreaks count="3" manualBreakCount="3">
        <brk id="21" max="4" man="1"/>
        <brk id="70" max="4" man="1"/>
        <brk id="84" max="4" man="1"/>
      </rowBreaks>
      <pageMargins left="0.64" right="0.38" top="0.75" bottom="0.6" header="0.34" footer="0.35"/>
      <pageSetup scale="94" fitToHeight="0" orientation="portrait" r:id="rId2"/>
      <headerFooter alignWithMargins="0">
        <oddFooter>&amp;R&amp;"Book Antiqua,Bold"&amp;8 Page &amp;P of &amp;N</oddFooter>
      </headerFooter>
    </customSheetView>
    <customSheetView guid="{8887C1C9-B397-4D3F-8F05-128368CE5718}" scale="85" showPageBreaks="1" showGridLines="0" zeroValues="0" fitToPage="1" printArea="1" hiddenColumns="1" view="pageBreakPreview" topLeftCell="A10">
      <selection activeCell="E34" sqref="E34:E35"/>
      <rowBreaks count="4" manualBreakCount="4">
        <brk id="21" max="4" man="1"/>
        <brk id="57" max="4" man="1"/>
        <brk id="68" max="4" man="1"/>
        <brk id="79" max="4" man="1"/>
      </rowBreaks>
      <pageMargins left="0.64" right="0.38" top="0.75" bottom="0.6" header="0.34" footer="0.35"/>
      <pageSetup scale="94" fitToHeight="0" orientation="portrait" r:id="rId3"/>
      <headerFooter alignWithMargins="0">
        <oddFooter>&amp;R&amp;"Book Antiqua,Bold"&amp;8 Page &amp;P of &amp;N</oddFooter>
      </headerFooter>
    </customSheetView>
    <customSheetView guid="{D7A8172F-D1E5-494A-89F4-AD40D8BEF5C4}" scale="85" showPageBreaks="1" showGridLines="0" zeroValues="0" fitToPage="1" printArea="1" hiddenColumns="1" view="pageBreakPreview" topLeftCell="A70">
      <selection activeCell="C27" sqref="C27:E27"/>
      <rowBreaks count="4" manualBreakCount="4">
        <brk id="24" max="4" man="1"/>
        <brk id="31" max="4" man="1"/>
        <brk id="65" max="4" man="1"/>
        <brk id="76" max="4" man="1"/>
      </rowBreaks>
      <pageMargins left="0.64" right="0.38" top="0.75" bottom="0.6" header="0.34" footer="0.35"/>
      <pageSetup fitToHeight="0" orientation="portrait" r:id="rId4"/>
      <headerFooter alignWithMargins="0">
        <oddFooter>&amp;R&amp;"Book Antiqua,Bold"&amp;8 Page &amp;P of &amp;N</oddFooter>
      </headerFooter>
    </customSheetView>
    <customSheetView guid="{6E62ED79-41DC-4460-9E23-46ED417B1C82}" scale="85" showPageBreaks="1" showGridLines="0" zeroValues="0" fitToPage="1" printArea="1" hiddenColumns="1" view="pageBreakPreview" topLeftCell="A55">
      <selection activeCell="C27" sqref="C27:E27"/>
      <rowBreaks count="4" manualBreakCount="4">
        <brk id="24" max="4" man="1"/>
        <brk id="31" max="4" man="1"/>
        <brk id="65" max="4" man="1"/>
        <brk id="76" max="4" man="1"/>
      </rowBreaks>
      <pageMargins left="0.64" right="0.38" top="0.75" bottom="0.6" header="0.34" footer="0.35"/>
      <pageSetup fitToHeight="0" orientation="portrait" r:id="rId5"/>
      <headerFooter alignWithMargins="0">
        <oddFooter>&amp;R&amp;"Book Antiqua,Bold"&amp;8 Page &amp;P of &amp;N</oddFooter>
      </headerFooter>
    </customSheetView>
    <customSheetView guid="{779D020E-2103-49E4-BA40-2BFE876ECC19}" scale="85" showPageBreaks="1" showGridLines="0" zeroValues="0" fitToPage="1" printArea="1" hiddenColumns="1" view="pageBreakPreview" topLeftCell="A61">
      <selection activeCell="C27" sqref="C27:E27"/>
      <rowBreaks count="4" manualBreakCount="4">
        <brk id="24" max="4" man="1"/>
        <brk id="31" max="4" man="1"/>
        <brk id="65" max="4" man="1"/>
        <brk id="76" max="4" man="1"/>
      </rowBreaks>
      <pageMargins left="0.64" right="0.38" top="0.75" bottom="0.6" header="0.34" footer="0.35"/>
      <pageSetup fitToHeight="0" orientation="portrait" r:id="rId6"/>
      <headerFooter alignWithMargins="0">
        <oddFooter>&amp;R&amp;"Book Antiqua,Bold"&amp;8 Page &amp;P of &amp;N</oddFooter>
      </headerFooter>
    </customSheetView>
    <customSheetView guid="{444D6BB9-BE75-44E6-B90B-FC91606CCA8D}" showGridLines="0" zeroValues="0" fitToPage="1" hiddenColumns="1">
      <selection activeCell="C18" sqref="C18"/>
      <rowBreaks count="3" manualBreakCount="3">
        <brk id="31" max="4" man="1"/>
        <brk id="65" max="4" man="1"/>
        <brk id="76" max="4" man="1"/>
      </rowBreaks>
      <pageMargins left="0.64" right="0.38" top="0.75" bottom="0.6" header="0.34" footer="0.35"/>
      <pageSetup fitToHeight="0" orientation="portrait" r:id="rId7"/>
      <headerFooter alignWithMargins="0">
        <oddFooter>&amp;R&amp;"Book Antiqua,Bold"&amp;8 Page &amp;P of &amp;N</oddFooter>
      </headerFooter>
    </customSheetView>
    <customSheetView guid="{9D1D697F-7D4B-4A7B-89A2-50C581E5AD50}" scale="85" showPageBreaks="1" showGridLines="0" zeroValues="0" fitToPage="1" printArea="1" hiddenColumns="1" view="pageBreakPreview">
      <selection activeCell="B21" sqref="B21:E21"/>
      <rowBreaks count="3" manualBreakCount="3">
        <brk id="23" max="4" man="1"/>
        <brk id="57" max="4" man="1"/>
        <brk id="68" max="4" man="1"/>
      </rowBreaks>
      <pageMargins left="0.64" right="0.38" top="0.75" bottom="0.6" header="0.34" footer="0.35"/>
      <pageSetup fitToHeight="0" orientation="portrait" r:id="rId8"/>
      <headerFooter alignWithMargins="0">
        <oddFooter>&amp;R&amp;"Book Antiqua,Bold"&amp;8 Page &amp;P of &amp;N</oddFooter>
      </headerFooter>
    </customSheetView>
    <customSheetView guid="{41517F17-9437-4AD4-BDC7-F1CB794B0D50}" scale="85" showPageBreaks="1" showGridLines="0" zeroValues="0" fitToPage="1" printArea="1" hiddenColumns="1" view="pageBreakPreview" topLeftCell="A19">
      <selection activeCell="B21" sqref="B21:E21"/>
      <rowBreaks count="3" manualBreakCount="3">
        <brk id="23" max="4" man="1"/>
        <brk id="57" max="4" man="1"/>
        <brk id="68" max="4" man="1"/>
      </rowBreaks>
      <pageMargins left="0.64" right="0.38" top="0.75" bottom="0.6" header="0.34" footer="0.35"/>
      <pageSetup fitToHeight="0" orientation="portrait" r:id="rId9"/>
      <headerFooter alignWithMargins="0">
        <oddFooter>&amp;R&amp;"Book Antiqua,Bold"&amp;8 Page &amp;P of &amp;N</oddFooter>
      </headerFooter>
    </customSheetView>
    <customSheetView guid="{9E19628B-B043-414A-9658-72D541A297B9}" scale="85" showPageBreaks="1" showGridLines="0" zeroValues="0" fitToPage="1" printArea="1" hiddenColumns="1" view="pageBreakPreview" topLeftCell="A10">
      <selection activeCell="C19" sqref="C19"/>
      <rowBreaks count="3" manualBreakCount="3">
        <brk id="23" max="4" man="1"/>
        <brk id="57" max="4" man="1"/>
        <brk id="68" max="4" man="1"/>
      </rowBreaks>
      <pageMargins left="0.64" right="0.38" top="0.75" bottom="0.6" header="0.34" footer="0.35"/>
      <pageSetup fitToHeight="0" orientation="portrait" r:id="rId10"/>
      <headerFooter alignWithMargins="0">
        <oddFooter>&amp;R&amp;"Book Antiqua,Bold"&amp;8 Page &amp;P of &amp;N</oddFooter>
      </headerFooter>
    </customSheetView>
    <customSheetView guid="{8824EE0C-9A04-4783-A595-A17C9E460B26}" scale="85" showPageBreaks="1" showGridLines="0" zeroValues="0" fitToPage="1" printArea="1" hiddenColumns="1" view="pageBreakPreview" topLeftCell="A46">
      <selection activeCell="E57" sqref="E57"/>
      <rowBreaks count="3" manualBreakCount="3">
        <brk id="23" max="4" man="1"/>
        <brk id="57" max="4" man="1"/>
        <brk id="68" max="4" man="1"/>
      </rowBreaks>
      <pageMargins left="0.64" right="0.38" top="0.75" bottom="0.6" header="0.34" footer="0.35"/>
      <pageSetup fitToHeight="0" orientation="portrait" r:id="rId11"/>
      <headerFooter alignWithMargins="0">
        <oddFooter>&amp;R&amp;"Book Antiqua,Bold"&amp;8 Page &amp;P of &amp;N</oddFooter>
      </headerFooter>
    </customSheetView>
    <customSheetView guid="{CB0DECE2-6E5A-4707-AFD6-84F5F585124E}" scale="85" showPageBreaks="1" showGridLines="0" zeroValues="0" fitToPage="1" printArea="1" hiddenColumns="1" view="pageBreakPreview" topLeftCell="A46">
      <selection activeCell="E27" sqref="E27"/>
      <rowBreaks count="3" manualBreakCount="3">
        <brk id="23" max="4" man="1"/>
        <brk id="57" max="4" man="1"/>
        <brk id="68" max="4" man="1"/>
      </rowBreaks>
      <pageMargins left="0.64" right="0.38" top="0.75" bottom="0.6" header="0.34" footer="0.35"/>
      <pageSetup fitToHeight="0" orientation="portrait" r:id="rId12"/>
      <headerFooter alignWithMargins="0">
        <oddFooter>&amp;R&amp;"Book Antiqua,Bold"&amp;8 Page &amp;P of &amp;N</oddFooter>
      </headerFooter>
    </customSheetView>
    <customSheetView guid="{7B0B13FF-7BD8-476F-81DC-DC5A07775921}" scale="85" showPageBreaks="1" showGridLines="0" zeroValues="0" printArea="1" hiddenColumns="1" view="pageBreakPreview" topLeftCell="A16">
      <selection activeCell="C18" sqref="C18"/>
      <rowBreaks count="3" manualBreakCount="3">
        <brk id="23" max="4" man="1"/>
        <brk id="57" max="4" man="1"/>
        <brk id="68" max="4" man="1"/>
      </rowBreaks>
      <pageMargins left="0.64" right="0.38" top="0.75" bottom="0.6" header="0.34" footer="0.35"/>
      <pageSetup orientation="portrait" r:id="rId13"/>
      <headerFooter alignWithMargins="0">
        <oddFooter>&amp;R&amp;"Book Antiqua,Bold"&amp;8 Page &amp;P of &amp;N</oddFooter>
      </headerFooter>
    </customSheetView>
    <customSheetView guid="{6B2C1320-5106-401D-86E8-03FFC7419150}" scale="85" showPageBreaks="1" showGridLines="0" zeroValues="0" printArea="1" hiddenColumns="1" view="pageBreakPreview" showRuler="0">
      <selection activeCell="E61" sqref="E61"/>
      <rowBreaks count="3" manualBreakCount="3">
        <brk id="23" max="4" man="1"/>
        <brk id="57" max="4" man="1"/>
        <brk id="68" max="4" man="1"/>
      </rowBreaks>
      <pageMargins left="0.64" right="0.38" top="0.75" bottom="0.6" header="0.34" footer="0.35"/>
      <pageSetup orientation="portrait" r:id="rId14"/>
      <headerFooter alignWithMargins="0">
        <oddFooter>&amp;R&amp;"Book Antiqua,Bold"&amp;8 Page &amp;P of &amp;N</oddFooter>
      </headerFooter>
    </customSheetView>
    <customSheetView guid="{CD4CA1A8-824A-452F-BDBA-32A47C1B3013}" showPageBreaks="1" showGridLines="0" printArea="1" hiddenColumns="1" view="pageBreakPreview">
      <selection activeCell="E19" sqref="E19"/>
      <pageMargins left="0.75" right="0.63" top="0.57999999999999996" bottom="0.6" header="0.34" footer="0.35"/>
      <pageSetup scale="95" orientation="portrait" r:id="rId15"/>
      <headerFooter alignWithMargins="0">
        <oddFooter>&amp;R&amp;"Book Antiqua,Bold"&amp;8 Page &amp;P of &amp;N</oddFooter>
      </headerFooter>
    </customSheetView>
    <customSheetView guid="{237D8718-39ED-4FFE-B3B2-D1192F8D2E87}" showPageBreaks="1" showGridLines="0" printArea="1" hiddenColumns="1" view="pageBreakPreview">
      <selection activeCell="E60" sqref="E60"/>
      <pageMargins left="0.75" right="0.63" top="0.57999999999999996" bottom="0.6" header="0.34" footer="0.35"/>
      <pageSetup scale="95" orientation="portrait" r:id="rId16"/>
      <headerFooter alignWithMargins="0">
        <oddFooter>&amp;R&amp;"Book Antiqua,Bold"&amp;8 Page &amp;P of &amp;N</oddFooter>
      </headerFooter>
    </customSheetView>
    <customSheetView guid="{ECEBABD0-566A-41C4-AA9A-38EA30EFEDA8}" showGridLin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41" sqref="E41"/>
      <pageMargins left="0.75" right="0.75" top="0.77" bottom="0.82" header="0.5" footer="0.5"/>
      <pageSetup orientation="portrait" r:id="rId18"/>
      <headerFooter alignWithMargins="0">
        <oddFooter>&amp;L&amp;8Tower Package-P238-TW04, TL associated with Phase-I Generation Project in Orissa (Part-C)&amp;R&amp;"Book Antiqua,Bold"&amp;8Attachment-15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GridLines="0" hiddenColumns="1">
      <selection activeCell="B17" sqref="B17:E17"/>
      <pageMargins left="0.75" right="0.63" top="0.57999999999999996" bottom="0.6" header="0.34" footer="0.35"/>
      <pageSetup scale="95" orientation="portrait" r:id="rId20"/>
      <headerFooter alignWithMargins="0">
        <oddFooter>&amp;R&amp;"Book Antiqua,Bold"&amp;8 Page &amp;P of &amp;N</oddFooter>
      </headerFooter>
    </customSheetView>
    <customSheetView guid="{3545AE1A-D3DD-4FC8-880A-180A3F66AD42}" scale="85" showPageBreaks="1" showGridLines="0" zeroValues="0" printArea="1" hiddenColumns="1" view="pageBreakPreview" topLeftCell="A70">
      <selection activeCell="C18" sqref="C18"/>
      <rowBreaks count="3" manualBreakCount="3">
        <brk id="23" max="4" man="1"/>
        <brk id="57" max="4" man="1"/>
        <brk id="68" max="4" man="1"/>
      </rowBreaks>
      <pageMargins left="0.64" right="0.38" top="0.75" bottom="0.6" header="0.34" footer="0.35"/>
      <pageSetup orientation="portrait" r:id="rId21"/>
      <headerFooter alignWithMargins="0">
        <oddFooter>&amp;R&amp;"Book Antiqua,Bold"&amp;8 Page &amp;P of &amp;N</oddFooter>
      </headerFooter>
    </customSheetView>
    <customSheetView guid="{9B59C289-E65D-4B6D-A1A9-233CB1CCDF5A}" scale="85" showPageBreaks="1" showGridLines="0" zeroValues="0" fitToPage="1" printArea="1" hiddenColumns="1" view="pageBreakPreview" topLeftCell="A46">
      <selection activeCell="E27" sqref="E27"/>
      <rowBreaks count="3" manualBreakCount="3">
        <brk id="23" max="4" man="1"/>
        <brk id="57" max="4" man="1"/>
        <brk id="68" max="4" man="1"/>
      </rowBreaks>
      <pageMargins left="0.64" right="0.38" top="0.75" bottom="0.6" header="0.34" footer="0.35"/>
      <pageSetup fitToHeight="0" orientation="portrait" r:id="rId22"/>
      <headerFooter alignWithMargins="0">
        <oddFooter>&amp;R&amp;"Book Antiqua,Bold"&amp;8 Page &amp;P of &amp;N</oddFooter>
      </headerFooter>
    </customSheetView>
    <customSheetView guid="{2B636DF5-20E3-41B1-AF14-3AB2D19DB17E}" scale="85" showPageBreaks="1" showGridLines="0" zeroValues="0" fitToPage="1" printArea="1" hiddenColumns="1" view="pageBreakPreview">
      <selection activeCell="B21" sqref="B21:E21"/>
      <rowBreaks count="3" manualBreakCount="3">
        <brk id="23" max="4" man="1"/>
        <brk id="57" max="4" man="1"/>
        <brk id="68" max="4" man="1"/>
      </rowBreaks>
      <pageMargins left="0.64" right="0.38" top="0.75" bottom="0.6" header="0.34" footer="0.35"/>
      <pageSetup fitToHeight="0" orientation="portrait" r:id="rId23"/>
      <headerFooter alignWithMargins="0">
        <oddFooter>&amp;R&amp;"Book Antiqua,Bold"&amp;8 Page &amp;P of &amp;N</oddFooter>
      </headerFooter>
    </customSheetView>
    <customSheetView guid="{57F05989-CAA1-419A-86AE-3DA2942F6BAF}" showGridLines="0" zeroValues="0" fitToPage="1" hiddenColumns="1" topLeftCell="A4">
      <selection activeCell="B21" sqref="B21:E21"/>
      <rowBreaks count="3" manualBreakCount="3">
        <brk id="23" max="4" man="1"/>
        <brk id="57" max="4" man="1"/>
        <brk id="68" max="4" man="1"/>
      </rowBreaks>
      <pageMargins left="0.64" right="0.38" top="0.75" bottom="0.6" header="0.34" footer="0.35"/>
      <pageSetup fitToHeight="0" orientation="portrait" r:id="rId24"/>
      <headerFooter alignWithMargins="0">
        <oddFooter>&amp;R&amp;"Book Antiqua,Bold"&amp;8 Page &amp;P of &amp;N</oddFooter>
      </headerFooter>
    </customSheetView>
    <customSheetView guid="{39A11D1B-FC08-4BC0-8BFA-8F6D6D4E6E39}" showGridLines="0" zeroValues="0" fitToPage="1" hiddenColumns="1" topLeftCell="A13">
      <selection activeCell="C18" sqref="C18"/>
      <rowBreaks count="3" manualBreakCount="3">
        <brk id="23" max="4" man="1"/>
        <brk id="57" max="4" man="1"/>
        <brk id="68" max="4" man="1"/>
      </rowBreaks>
      <pageMargins left="0.64" right="0.38" top="0.75" bottom="0.6" header="0.34" footer="0.35"/>
      <pageSetup fitToHeight="0" orientation="portrait" r:id="rId25"/>
      <headerFooter alignWithMargins="0">
        <oddFooter>&amp;R&amp;"Book Antiqua,Bold"&amp;8 Page &amp;P of &amp;N</oddFooter>
      </headerFooter>
    </customSheetView>
    <customSheetView guid="{694FCF37-9FD0-4AE0-9718-E553F1189569}" scale="85" showPageBreaks="1" showGridLines="0" zeroValues="0" fitToPage="1" printArea="1" hiddenColumns="1" view="pageBreakPreview" topLeftCell="A34">
      <selection activeCell="E34" sqref="E34:E35"/>
      <rowBreaks count="4" manualBreakCount="4">
        <brk id="21" max="4" man="1"/>
        <brk id="57" max="4" man="1"/>
        <brk id="68" max="4" man="1"/>
        <brk id="79" max="4" man="1"/>
      </rowBreaks>
      <pageMargins left="0.64" right="0.38" top="0.75" bottom="0.6" header="0.34" footer="0.35"/>
      <pageSetup scale="94" fitToHeight="0" orientation="portrait" r:id="rId26"/>
      <headerFooter alignWithMargins="0">
        <oddFooter>&amp;R&amp;"Book Antiqua,Bold"&amp;8 Page &amp;P of &amp;N</oddFooter>
      </headerFooter>
    </customSheetView>
    <customSheetView guid="{1B809EF8-CAC3-4DFB-B8F9-276F579FD60D}" scale="85" showPageBreaks="1" showGridLines="0" zeroValues="0" fitToPage="1" printArea="1" hiddenColumns="1" view="pageBreakPreview" topLeftCell="A10">
      <selection activeCell="E34" sqref="E34:E35"/>
      <rowBreaks count="4" manualBreakCount="4">
        <brk id="21" max="4" man="1"/>
        <brk id="57" max="4" man="1"/>
        <brk id="68" max="4" man="1"/>
        <brk id="79" max="4" man="1"/>
      </rowBreaks>
      <pageMargins left="0.64" right="0.38" top="0.75" bottom="0.6" header="0.34" footer="0.35"/>
      <pageSetup scale="94" fitToHeight="0" orientation="portrait" r:id="rId27"/>
      <headerFooter alignWithMargins="0">
        <oddFooter>&amp;R&amp;"Book Antiqua,Bold"&amp;8 Page &amp;P of &amp;N</oddFooter>
      </headerFooter>
    </customSheetView>
  </customSheetViews>
  <mergeCells count="68">
    <mergeCell ref="B38:D38"/>
    <mergeCell ref="B24:D24"/>
    <mergeCell ref="B17:C17"/>
    <mergeCell ref="B28:D28"/>
    <mergeCell ref="E34:E35"/>
    <mergeCell ref="B29:D29"/>
    <mergeCell ref="B25:D25"/>
    <mergeCell ref="B27:D27"/>
    <mergeCell ref="B31:D31"/>
    <mergeCell ref="B34:D34"/>
    <mergeCell ref="B35:D35"/>
    <mergeCell ref="B32:D32"/>
    <mergeCell ref="B30:D30"/>
    <mergeCell ref="B33:D33"/>
    <mergeCell ref="B26:D26"/>
    <mergeCell ref="B36:D36"/>
    <mergeCell ref="A3:E3"/>
    <mergeCell ref="A5:E5"/>
    <mergeCell ref="B9:D9"/>
    <mergeCell ref="B10:D10"/>
    <mergeCell ref="B23:D23"/>
    <mergeCell ref="B16:E16"/>
    <mergeCell ref="B22:E22"/>
    <mergeCell ref="B11:D11"/>
    <mergeCell ref="A8:D8"/>
    <mergeCell ref="B12:D12"/>
    <mergeCell ref="B39:D39"/>
    <mergeCell ref="B67:D67"/>
    <mergeCell ref="B59:D59"/>
    <mergeCell ref="B57:D57"/>
    <mergeCell ref="B60:D60"/>
    <mergeCell ref="B58:D58"/>
    <mergeCell ref="B61:D61"/>
    <mergeCell ref="B53:D53"/>
    <mergeCell ref="B40:D40"/>
    <mergeCell ref="B41:D41"/>
    <mergeCell ref="B42:D42"/>
    <mergeCell ref="B43:D43"/>
    <mergeCell ref="B44:D44"/>
    <mergeCell ref="B45:D45"/>
    <mergeCell ref="B66:D66"/>
    <mergeCell ref="B62:D62"/>
    <mergeCell ref="B64:D64"/>
    <mergeCell ref="B63:D63"/>
    <mergeCell ref="B72:D72"/>
    <mergeCell ref="B69:D69"/>
    <mergeCell ref="B76:D76"/>
    <mergeCell ref="B70:D70"/>
    <mergeCell ref="B71:D71"/>
    <mergeCell ref="B74:D74"/>
    <mergeCell ref="B68:D68"/>
    <mergeCell ref="B75:D75"/>
    <mergeCell ref="B37:D37"/>
    <mergeCell ref="A80:E80"/>
    <mergeCell ref="A81:E81"/>
    <mergeCell ref="B56:D56"/>
    <mergeCell ref="B49:D49"/>
    <mergeCell ref="B50:D50"/>
    <mergeCell ref="B51:D51"/>
    <mergeCell ref="B52:D52"/>
    <mergeCell ref="B54:D54"/>
    <mergeCell ref="B46:D46"/>
    <mergeCell ref="B47:D47"/>
    <mergeCell ref="B48:D48"/>
    <mergeCell ref="B55:D55"/>
    <mergeCell ref="A78:E78"/>
    <mergeCell ref="B73:D73"/>
    <mergeCell ref="B65:D65"/>
  </mergeCells>
  <phoneticPr fontId="5" type="noConversion"/>
  <dataValidations count="2">
    <dataValidation type="list" allowBlank="1" showInputMessage="1" showErrorMessage="1" sqref="C18:C19">
      <formula1>$F$18:$F$19</formula1>
    </dataValidation>
    <dataValidation type="list" allowBlank="1" showInputMessage="1" showErrorMessage="1" sqref="E36 E38">
      <formula1>"Yes,No"</formula1>
    </dataValidation>
  </dataValidations>
  <pageMargins left="0.64" right="0.38" top="0.75" bottom="0.6" header="0.34" footer="0.35"/>
  <pageSetup scale="94" fitToHeight="0" orientation="portrait" r:id="rId28"/>
  <headerFooter alignWithMargins="0">
    <oddFooter>&amp;R&amp;"Book Antiqua,Bold"&amp;8 Page &amp;P of &amp;N</oddFooter>
  </headerFooter>
  <rowBreaks count="3" manualBreakCount="3">
    <brk id="21" max="4" man="1"/>
    <brk id="71" max="4" man="1"/>
    <brk id="85"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3084" r:id="rId31" name="Option Button 12">
              <controlPr defaultSize="0" autoFill="0" autoLine="0" autoPict="0">
                <anchor moveWithCells="1">
                  <from>
                    <xdr:col>1</xdr:col>
                    <xdr:colOff>1123950</xdr:colOff>
                    <xdr:row>73</xdr:row>
                    <xdr:rowOff>19050</xdr:rowOff>
                  </from>
                  <to>
                    <xdr:col>2</xdr:col>
                    <xdr:colOff>257175</xdr:colOff>
                    <xdr:row>73</xdr:row>
                    <xdr:rowOff>228600</xdr:rowOff>
                  </to>
                </anchor>
              </controlPr>
            </control>
          </mc:Choice>
        </mc:AlternateContent>
        <mc:AlternateContent xmlns:mc="http://schemas.openxmlformats.org/markup-compatibility/2006">
          <mc:Choice Requires="x14">
            <control shapeId="3085" r:id="rId32" name="Option Button 13">
              <controlPr defaultSize="0" autoFill="0" autoLine="0" autoPict="0">
                <anchor moveWithCells="1">
                  <from>
                    <xdr:col>2</xdr:col>
                    <xdr:colOff>685800</xdr:colOff>
                    <xdr:row>73</xdr:row>
                    <xdr:rowOff>19050</xdr:rowOff>
                  </from>
                  <to>
                    <xdr:col>3</xdr:col>
                    <xdr:colOff>914400</xdr:colOff>
                    <xdr:row>73</xdr:row>
                    <xdr:rowOff>228600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dimension ref="A1:Z79"/>
  <sheetViews>
    <sheetView showGridLines="0" showZeros="0" view="pageBreakPreview" zoomScaleNormal="100" zoomScaleSheetLayoutView="100" workbookViewId="0">
      <selection activeCell="H74" sqref="H74:L74"/>
    </sheetView>
  </sheetViews>
  <sheetFormatPr defaultColWidth="9.140625" defaultRowHeight="16.5"/>
  <cols>
    <col min="1" max="1" width="12.140625" style="74" customWidth="1"/>
    <col min="2" max="2" width="18.140625" style="74" customWidth="1"/>
    <col min="3" max="3" width="8.5703125" style="74" customWidth="1"/>
    <col min="4" max="4" width="9.140625" style="74"/>
    <col min="5" max="6" width="11.140625" style="74" customWidth="1"/>
    <col min="7" max="7" width="9.85546875" style="74" customWidth="1"/>
    <col min="8" max="8" width="10.42578125" style="74" customWidth="1"/>
    <col min="9" max="9" width="8.42578125" style="66" customWidth="1"/>
    <col min="10" max="10" width="8.7109375" style="66" customWidth="1"/>
    <col min="11" max="11" width="8.28515625" style="66" customWidth="1"/>
    <col min="12" max="12" width="9.85546875" style="66" customWidth="1"/>
    <col min="13" max="13" width="9.140625" style="66"/>
    <col min="14" max="14" width="9.140625" style="66" hidden="1" customWidth="1"/>
    <col min="15" max="16384" width="9.140625" style="66"/>
  </cols>
  <sheetData>
    <row r="1" spans="1:26" ht="21.75" customHeight="1">
      <c r="A1" s="64" t="str">
        <f>Cover!A3</f>
        <v>SPEC. NO.: CC-CS/906-NR1/RT-3925/3/G4</v>
      </c>
      <c r="B1" s="201"/>
      <c r="C1" s="201"/>
      <c r="D1" s="201"/>
      <c r="E1" s="201"/>
      <c r="F1" s="201"/>
      <c r="G1" s="201"/>
      <c r="H1" s="201"/>
      <c r="I1" s="65"/>
      <c r="J1" s="65"/>
      <c r="K1" s="65"/>
      <c r="L1" s="63" t="s">
        <v>398</v>
      </c>
    </row>
    <row r="2" spans="1:26">
      <c r="A2" s="230"/>
      <c r="B2" s="230"/>
      <c r="C2" s="230"/>
      <c r="D2" s="230"/>
      <c r="E2" s="230"/>
      <c r="F2" s="230"/>
      <c r="G2" s="230"/>
      <c r="H2" s="230"/>
      <c r="I2" s="340"/>
      <c r="J2" s="340"/>
      <c r="K2" s="340"/>
      <c r="L2" s="340"/>
      <c r="Z2" s="341" t="e">
        <f>#REF!</f>
        <v>#REF!</v>
      </c>
    </row>
    <row r="3" spans="1:26" ht="111.75"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573"/>
      <c r="G3" s="573"/>
      <c r="H3" s="573"/>
      <c r="I3" s="573"/>
      <c r="J3" s="573"/>
      <c r="K3" s="573"/>
      <c r="L3" s="573"/>
    </row>
    <row r="4" spans="1:26" ht="15.95" customHeight="1">
      <c r="A4" s="122"/>
      <c r="H4" s="215"/>
      <c r="I4" s="216"/>
    </row>
    <row r="5" spans="1:26" ht="20.100000000000001" customHeight="1">
      <c r="A5" s="574" t="s">
        <v>411</v>
      </c>
      <c r="B5" s="574"/>
      <c r="C5" s="574"/>
      <c r="D5" s="574"/>
      <c r="E5" s="574"/>
      <c r="F5" s="574"/>
      <c r="G5" s="574"/>
      <c r="H5" s="574"/>
      <c r="I5" s="574"/>
      <c r="J5" s="574"/>
      <c r="K5" s="574"/>
      <c r="L5" s="574"/>
    </row>
    <row r="6" spans="1:26" ht="15.95" customHeight="1">
      <c r="A6" s="219"/>
      <c r="H6" s="215"/>
      <c r="I6" s="218"/>
    </row>
    <row r="7" spans="1:26" ht="20.100000000000001" customHeight="1">
      <c r="A7" s="67" t="str">
        <f>'Attach 3(JV)'!A7:D7</f>
        <v>Bidder’s Name and Address :</v>
      </c>
      <c r="G7" s="69" t="str">
        <f>'Attach 3(JV)'!E7</f>
        <v>To:</v>
      </c>
      <c r="I7" s="218"/>
    </row>
    <row r="8" spans="1:26" ht="36" customHeight="1">
      <c r="A8" s="589">
        <f>'Attach 3(JV)'!A8:D8</f>
        <v>0</v>
      </c>
      <c r="B8" s="589"/>
      <c r="C8" s="589"/>
      <c r="D8" s="589"/>
      <c r="E8" s="589"/>
      <c r="F8" s="589"/>
      <c r="G8" s="70" t="str">
        <f>'Attach 3(JV)'!E8</f>
        <v>Contract Services</v>
      </c>
      <c r="I8" s="218"/>
    </row>
    <row r="9" spans="1:26">
      <c r="A9" s="223" t="s">
        <v>356</v>
      </c>
      <c r="B9" s="613">
        <f>'Attach 3(JV)'!B9:D9</f>
        <v>0</v>
      </c>
      <c r="C9" s="613"/>
      <c r="D9" s="613"/>
      <c r="E9" s="613"/>
      <c r="F9" s="613"/>
      <c r="G9" s="70" t="str">
        <f>'Attach 3(JV)'!E9</f>
        <v>Power Grid Corporation of India Ltd.,</v>
      </c>
      <c r="I9" s="218"/>
    </row>
    <row r="10" spans="1:26">
      <c r="A10" s="223" t="s">
        <v>358</v>
      </c>
      <c r="B10" s="591">
        <f>'Attach 3(JV)'!B10:D10</f>
        <v>0</v>
      </c>
      <c r="C10" s="591"/>
      <c r="D10" s="591"/>
      <c r="E10" s="591"/>
      <c r="F10" s="591"/>
      <c r="G10" s="70" t="str">
        <f>'Attach 3(JV)'!E10</f>
        <v>"Saudamini", Plot No. 2, Sector 29</v>
      </c>
      <c r="I10" s="218"/>
    </row>
    <row r="11" spans="1:26">
      <c r="B11" s="591">
        <f>'Attach 3(JV)'!B11:D11</f>
        <v>0</v>
      </c>
      <c r="C11" s="591"/>
      <c r="D11" s="591"/>
      <c r="E11" s="591"/>
      <c r="F11" s="591"/>
      <c r="G11" s="70" t="str">
        <f>'Attach 3(JV)'!E11</f>
        <v>Gurgaon (Haryana) - 122001</v>
      </c>
    </row>
    <row r="12" spans="1:26">
      <c r="A12" s="219"/>
      <c r="B12" s="591">
        <f>'Attach 3(JV)'!B12:D12</f>
        <v>0</v>
      </c>
      <c r="C12" s="591"/>
      <c r="D12" s="591"/>
      <c r="E12" s="591"/>
      <c r="F12" s="591"/>
      <c r="G12" s="220"/>
    </row>
    <row r="13" spans="1:26" ht="15.95" customHeight="1">
      <c r="A13" s="219"/>
      <c r="B13" s="241"/>
      <c r="C13" s="241"/>
      <c r="D13" s="241"/>
      <c r="E13" s="241"/>
      <c r="F13" s="241"/>
    </row>
    <row r="14" spans="1:26" ht="20.100000000000001" customHeight="1">
      <c r="A14" s="74" t="s">
        <v>559</v>
      </c>
    </row>
    <row r="15" spans="1:26" ht="20.100000000000001" customHeight="1">
      <c r="A15" s="219"/>
    </row>
    <row r="16" spans="1:26" ht="57.75" customHeight="1">
      <c r="A16" s="742" t="s">
        <v>412</v>
      </c>
      <c r="B16" s="742"/>
      <c r="C16" s="742"/>
      <c r="D16" s="742"/>
      <c r="E16" s="742"/>
      <c r="F16" s="742"/>
      <c r="G16" s="742"/>
      <c r="H16" s="742"/>
      <c r="I16" s="742"/>
      <c r="J16" s="742"/>
      <c r="K16" s="742"/>
      <c r="L16" s="742"/>
    </row>
    <row r="17" spans="1:14" ht="20.100000000000001" customHeight="1">
      <c r="A17" s="342">
        <v>1</v>
      </c>
      <c r="B17" s="343" t="s">
        <v>413</v>
      </c>
    </row>
    <row r="18" spans="1:14" ht="82.5" customHeight="1">
      <c r="A18" s="235"/>
      <c r="B18" s="739" t="s">
        <v>633</v>
      </c>
      <c r="C18" s="739"/>
      <c r="D18" s="739"/>
      <c r="E18" s="739"/>
      <c r="F18" s="739"/>
      <c r="G18" s="739"/>
      <c r="H18" s="739"/>
      <c r="I18" s="739"/>
      <c r="J18" s="739"/>
      <c r="K18" s="739"/>
      <c r="L18" s="739"/>
    </row>
    <row r="19" spans="1:14" ht="60.75" customHeight="1">
      <c r="A19" s="81">
        <v>1.1000000000000001</v>
      </c>
      <c r="B19" s="634" t="s">
        <v>1</v>
      </c>
      <c r="C19" s="634"/>
      <c r="D19" s="634"/>
      <c r="E19" s="634"/>
      <c r="F19" s="634"/>
      <c r="G19" s="634"/>
      <c r="H19" s="634"/>
      <c r="I19" s="634"/>
      <c r="J19" s="634"/>
      <c r="K19" s="634"/>
      <c r="L19" s="634"/>
    </row>
    <row r="20" spans="1:14" ht="33" customHeight="1">
      <c r="A20" s="235"/>
      <c r="B20" s="756" t="str">
        <f>IF(N20&lt;3, "Name of the Bidder :", "Lead partner of JV :")</f>
        <v>Name of the Bidder :</v>
      </c>
      <c r="C20" s="756"/>
      <c r="D20" s="756"/>
      <c r="E20" s="756"/>
      <c r="F20" s="756"/>
      <c r="G20" s="756"/>
      <c r="H20" s="757">
        <f>B9</f>
        <v>0</v>
      </c>
      <c r="I20" s="757"/>
      <c r="J20" s="757"/>
      <c r="K20" s="757"/>
      <c r="L20" s="757"/>
      <c r="N20" s="344"/>
    </row>
    <row r="21" spans="1:14" ht="33" customHeight="1">
      <c r="A21" s="318"/>
      <c r="B21" s="756" t="s">
        <v>2</v>
      </c>
      <c r="C21" s="756"/>
      <c r="D21" s="756"/>
      <c r="E21" s="756"/>
      <c r="F21" s="756"/>
      <c r="G21" s="756"/>
      <c r="H21" s="755"/>
      <c r="I21" s="755"/>
      <c r="J21" s="755"/>
      <c r="K21" s="755"/>
      <c r="L21" s="755"/>
      <c r="N21" s="344">
        <f>'Name of Bidder'!G9</f>
        <v>0</v>
      </c>
    </row>
    <row r="22" spans="1:14" ht="33" customHeight="1">
      <c r="A22" s="318"/>
      <c r="B22" s="756" t="s">
        <v>634</v>
      </c>
      <c r="C22" s="756"/>
      <c r="D22" s="756"/>
      <c r="E22" s="756"/>
      <c r="F22" s="756"/>
      <c r="G22" s="756"/>
      <c r="H22" s="755"/>
      <c r="I22" s="755"/>
      <c r="J22" s="755"/>
      <c r="K22" s="755"/>
      <c r="L22" s="755"/>
    </row>
    <row r="23" spans="1:14" ht="33" customHeight="1">
      <c r="A23" s="318"/>
      <c r="B23" s="756" t="s">
        <v>3</v>
      </c>
      <c r="C23" s="756"/>
      <c r="D23" s="756"/>
      <c r="E23" s="756"/>
      <c r="F23" s="756"/>
      <c r="G23" s="756"/>
      <c r="H23" s="755"/>
      <c r="I23" s="755"/>
      <c r="J23" s="755"/>
      <c r="K23" s="755"/>
      <c r="L23" s="755"/>
    </row>
    <row r="24" spans="1:14" ht="33" customHeight="1">
      <c r="A24" s="318"/>
      <c r="B24" s="756" t="s">
        <v>4</v>
      </c>
      <c r="C24" s="756"/>
      <c r="D24" s="756"/>
      <c r="E24" s="756"/>
      <c r="F24" s="756"/>
      <c r="G24" s="756"/>
      <c r="H24" s="755"/>
      <c r="I24" s="755"/>
      <c r="J24" s="755"/>
      <c r="K24" s="755"/>
      <c r="L24" s="755"/>
    </row>
    <row r="25" spans="1:14" ht="18.75" customHeight="1">
      <c r="A25" s="318"/>
      <c r="B25" s="244"/>
      <c r="C25" s="244"/>
      <c r="D25" s="244"/>
      <c r="E25" s="244"/>
      <c r="F25" s="244"/>
      <c r="G25" s="244"/>
      <c r="H25" s="76"/>
      <c r="I25" s="76"/>
      <c r="J25" s="76"/>
      <c r="K25" s="76"/>
      <c r="L25" s="76"/>
    </row>
    <row r="26" spans="1:14" ht="18.95" customHeight="1">
      <c r="A26" s="81">
        <v>1.2</v>
      </c>
      <c r="B26" s="713" t="s">
        <v>310</v>
      </c>
      <c r="C26" s="713"/>
      <c r="D26" s="713"/>
      <c r="E26" s="713"/>
      <c r="F26" s="713"/>
      <c r="G26" s="713"/>
      <c r="H26" s="713"/>
      <c r="I26" s="713"/>
      <c r="J26" s="713"/>
      <c r="K26" s="713"/>
      <c r="L26" s="713"/>
    </row>
    <row r="27" spans="1:14" ht="18.95" customHeight="1">
      <c r="A27" s="345" t="s">
        <v>5</v>
      </c>
      <c r="B27" s="284" t="s">
        <v>6</v>
      </c>
      <c r="C27" s="284"/>
      <c r="D27" s="277"/>
      <c r="E27" s="277"/>
    </row>
    <row r="28" spans="1:14" ht="18.95" customHeight="1">
      <c r="A28" s="318"/>
      <c r="B28" s="681" t="s">
        <v>7</v>
      </c>
      <c r="C28" s="681"/>
      <c r="D28" s="640"/>
      <c r="E28" s="640"/>
      <c r="F28" s="640"/>
      <c r="G28" s="640"/>
      <c r="H28" s="640"/>
      <c r="I28" s="640"/>
      <c r="J28" s="640"/>
      <c r="K28" s="640"/>
      <c r="L28" s="640"/>
    </row>
    <row r="29" spans="1:14" ht="18.95" customHeight="1">
      <c r="A29" s="318"/>
      <c r="B29" s="760" t="s">
        <v>8</v>
      </c>
      <c r="C29" s="761"/>
      <c r="D29" s="759"/>
      <c r="E29" s="759"/>
      <c r="F29" s="759"/>
      <c r="G29" s="759"/>
      <c r="H29" s="759"/>
      <c r="I29" s="759"/>
      <c r="J29" s="759"/>
      <c r="K29" s="759"/>
      <c r="L29" s="759"/>
    </row>
    <row r="30" spans="1:14" ht="18.95" customHeight="1">
      <c r="A30" s="318"/>
      <c r="B30" s="124"/>
      <c r="C30" s="346"/>
      <c r="D30" s="758"/>
      <c r="E30" s="758"/>
      <c r="F30" s="758"/>
      <c r="G30" s="758"/>
      <c r="H30" s="758"/>
      <c r="I30" s="758"/>
      <c r="J30" s="758"/>
      <c r="K30" s="758"/>
      <c r="L30" s="758"/>
    </row>
    <row r="31" spans="1:14" ht="18.95" customHeight="1">
      <c r="A31" s="318"/>
      <c r="B31" s="124"/>
      <c r="C31" s="346"/>
      <c r="D31" s="758"/>
      <c r="E31" s="758"/>
      <c r="F31" s="758"/>
      <c r="G31" s="758"/>
      <c r="H31" s="758"/>
      <c r="I31" s="758"/>
      <c r="J31" s="758"/>
      <c r="K31" s="758"/>
      <c r="L31" s="758"/>
    </row>
    <row r="32" spans="1:14" ht="18.95" customHeight="1">
      <c r="A32" s="318"/>
      <c r="B32" s="125"/>
      <c r="C32" s="347"/>
      <c r="D32" s="762"/>
      <c r="E32" s="762"/>
      <c r="F32" s="762"/>
      <c r="G32" s="762"/>
      <c r="H32" s="762"/>
      <c r="I32" s="762"/>
      <c r="J32" s="762"/>
      <c r="K32" s="762"/>
      <c r="L32" s="762"/>
    </row>
    <row r="33" spans="1:12" ht="18.95" customHeight="1">
      <c r="A33" s="318"/>
      <c r="B33" s="681" t="s">
        <v>9</v>
      </c>
      <c r="C33" s="681"/>
      <c r="D33" s="640"/>
      <c r="E33" s="640"/>
      <c r="F33" s="640"/>
      <c r="G33" s="640"/>
      <c r="H33" s="640"/>
      <c r="I33" s="640"/>
      <c r="J33" s="640"/>
      <c r="K33" s="640"/>
      <c r="L33" s="640"/>
    </row>
    <row r="34" spans="1:12" ht="18.95" customHeight="1">
      <c r="A34" s="318"/>
      <c r="B34" s="681" t="s">
        <v>10</v>
      </c>
      <c r="C34" s="681"/>
      <c r="D34" s="640"/>
      <c r="E34" s="640"/>
      <c r="F34" s="640"/>
      <c r="G34" s="640"/>
      <c r="H34" s="640"/>
      <c r="I34" s="640"/>
      <c r="J34" s="640"/>
      <c r="K34" s="640"/>
      <c r="L34" s="640"/>
    </row>
    <row r="35" spans="1:12" ht="18.95" customHeight="1">
      <c r="A35" s="318"/>
      <c r="B35" s="681" t="s">
        <v>11</v>
      </c>
      <c r="C35" s="681"/>
      <c r="D35" s="640"/>
      <c r="E35" s="640"/>
      <c r="F35" s="640"/>
      <c r="G35" s="640"/>
      <c r="H35" s="640"/>
      <c r="I35" s="640"/>
      <c r="J35" s="640"/>
      <c r="K35" s="640"/>
      <c r="L35" s="640"/>
    </row>
    <row r="36" spans="1:12" ht="18.95" customHeight="1">
      <c r="A36" s="318"/>
      <c r="B36" s="681" t="s">
        <v>12</v>
      </c>
      <c r="C36" s="681"/>
      <c r="D36" s="640"/>
      <c r="E36" s="640"/>
      <c r="F36" s="640"/>
      <c r="G36" s="640"/>
      <c r="H36" s="640"/>
      <c r="I36" s="640"/>
      <c r="J36" s="640"/>
      <c r="K36" s="640"/>
      <c r="L36" s="640"/>
    </row>
    <row r="37" spans="1:12" ht="8.1" customHeight="1">
      <c r="A37" s="318"/>
      <c r="B37" s="348"/>
      <c r="C37" s="348"/>
      <c r="D37" s="300"/>
      <c r="E37" s="300"/>
      <c r="F37" s="300"/>
      <c r="G37" s="300"/>
      <c r="H37" s="300"/>
      <c r="I37" s="300"/>
      <c r="J37" s="300"/>
      <c r="K37" s="300"/>
      <c r="L37" s="300"/>
    </row>
    <row r="38" spans="1:12" ht="53.25" customHeight="1">
      <c r="A38" s="349" t="s">
        <v>13</v>
      </c>
      <c r="B38" s="634" t="s">
        <v>550</v>
      </c>
      <c r="C38" s="634"/>
      <c r="D38" s="634"/>
      <c r="E38" s="634"/>
      <c r="F38" s="634"/>
      <c r="G38" s="634"/>
      <c r="H38" s="634"/>
      <c r="I38" s="634"/>
      <c r="J38" s="634"/>
      <c r="K38" s="634"/>
      <c r="L38" s="634"/>
    </row>
    <row r="39" spans="1:12" ht="27" customHeight="1">
      <c r="A39" s="318"/>
      <c r="B39" s="96" t="s">
        <v>354</v>
      </c>
      <c r="C39" s="632" t="s">
        <v>14</v>
      </c>
      <c r="D39" s="632"/>
      <c r="E39" s="632"/>
      <c r="F39" s="632"/>
      <c r="G39" s="632" t="s">
        <v>15</v>
      </c>
      <c r="H39" s="632"/>
      <c r="I39" s="632" t="s">
        <v>16</v>
      </c>
      <c r="J39" s="632"/>
      <c r="K39" s="632"/>
      <c r="L39" s="632"/>
    </row>
    <row r="40" spans="1:12" ht="45" customHeight="1">
      <c r="B40" s="350"/>
      <c r="C40" s="640"/>
      <c r="D40" s="640"/>
      <c r="E40" s="640"/>
      <c r="F40" s="640"/>
      <c r="G40" s="738"/>
      <c r="H40" s="738"/>
      <c r="I40" s="640"/>
      <c r="J40" s="640"/>
      <c r="K40" s="640"/>
      <c r="L40" s="640"/>
    </row>
    <row r="41" spans="1:12" ht="45" customHeight="1">
      <c r="A41" s="318"/>
      <c r="B41" s="350"/>
      <c r="C41" s="640"/>
      <c r="D41" s="640"/>
      <c r="E41" s="640"/>
      <c r="F41" s="640"/>
      <c r="G41" s="738"/>
      <c r="H41" s="738"/>
      <c r="I41" s="640"/>
      <c r="J41" s="640"/>
      <c r="K41" s="640"/>
      <c r="L41" s="640"/>
    </row>
    <row r="42" spans="1:12" ht="20.100000000000001" customHeight="1">
      <c r="A42" s="342">
        <v>2</v>
      </c>
      <c r="B42" s="351" t="s">
        <v>17</v>
      </c>
    </row>
    <row r="43" spans="1:12" ht="78.75" customHeight="1">
      <c r="B43" s="739" t="s">
        <v>635</v>
      </c>
      <c r="C43" s="739"/>
      <c r="D43" s="739"/>
      <c r="E43" s="739"/>
      <c r="F43" s="739"/>
      <c r="G43" s="739"/>
      <c r="H43" s="739"/>
      <c r="I43" s="739"/>
      <c r="J43" s="739"/>
      <c r="K43" s="739"/>
      <c r="L43" s="739"/>
    </row>
    <row r="44" spans="1:12" s="74" customFormat="1" ht="52.5" customHeight="1">
      <c r="A44" s="81">
        <v>2.1</v>
      </c>
      <c r="B44" s="763" t="s">
        <v>636</v>
      </c>
      <c r="C44" s="763"/>
      <c r="D44" s="763"/>
      <c r="E44" s="763"/>
      <c r="F44" s="763"/>
      <c r="G44" s="763"/>
      <c r="H44" s="763"/>
      <c r="I44" s="763"/>
      <c r="J44" s="763"/>
      <c r="K44" s="763"/>
      <c r="L44" s="763"/>
    </row>
    <row r="45" spans="1:12" ht="53.25" customHeight="1">
      <c r="A45" s="318"/>
      <c r="B45" s="96" t="s">
        <v>18</v>
      </c>
      <c r="C45" s="632" t="s">
        <v>19</v>
      </c>
      <c r="D45" s="632"/>
      <c r="E45" s="632"/>
      <c r="F45" s="632"/>
      <c r="G45" s="632" t="s">
        <v>20</v>
      </c>
      <c r="H45" s="632"/>
      <c r="I45" s="632" t="s">
        <v>426</v>
      </c>
      <c r="J45" s="632"/>
      <c r="K45" s="632" t="s">
        <v>427</v>
      </c>
      <c r="L45" s="632"/>
    </row>
    <row r="46" spans="1:12" ht="30" customHeight="1">
      <c r="A46" s="318"/>
      <c r="B46" s="352">
        <v>1</v>
      </c>
      <c r="C46" s="640"/>
      <c r="D46" s="640"/>
      <c r="E46" s="640"/>
      <c r="F46" s="640"/>
      <c r="G46" s="738"/>
      <c r="H46" s="738"/>
      <c r="I46" s="738"/>
      <c r="J46" s="738"/>
      <c r="K46" s="740"/>
      <c r="L46" s="740"/>
    </row>
    <row r="47" spans="1:12" ht="30" customHeight="1">
      <c r="A47" s="318"/>
      <c r="B47" s="352">
        <v>2</v>
      </c>
      <c r="C47" s="640"/>
      <c r="D47" s="640"/>
      <c r="E47" s="640"/>
      <c r="F47" s="640"/>
      <c r="G47" s="738"/>
      <c r="H47" s="738"/>
      <c r="I47" s="738"/>
      <c r="J47" s="738"/>
      <c r="K47" s="740"/>
      <c r="L47" s="740"/>
    </row>
    <row r="48" spans="1:12" ht="30" customHeight="1">
      <c r="A48" s="318"/>
      <c r="B48" s="352">
        <v>3</v>
      </c>
      <c r="C48" s="640"/>
      <c r="D48" s="640"/>
      <c r="E48" s="640"/>
      <c r="F48" s="640"/>
      <c r="G48" s="738"/>
      <c r="H48" s="738"/>
      <c r="I48" s="738"/>
      <c r="J48" s="738"/>
      <c r="K48" s="740"/>
      <c r="L48" s="740"/>
    </row>
    <row r="49" spans="1:12" ht="30" customHeight="1">
      <c r="A49" s="318"/>
      <c r="B49" s="352">
        <v>4</v>
      </c>
      <c r="C49" s="640"/>
      <c r="D49" s="640"/>
      <c r="E49" s="640"/>
      <c r="F49" s="640"/>
      <c r="G49" s="738"/>
      <c r="H49" s="738"/>
      <c r="I49" s="738"/>
      <c r="J49" s="738"/>
      <c r="K49" s="740"/>
      <c r="L49" s="740"/>
    </row>
    <row r="50" spans="1:12" ht="30" customHeight="1">
      <c r="A50" s="318"/>
      <c r="B50" s="352">
        <v>5</v>
      </c>
      <c r="C50" s="640"/>
      <c r="D50" s="640"/>
      <c r="E50" s="640"/>
      <c r="F50" s="640"/>
      <c r="G50" s="738"/>
      <c r="H50" s="738"/>
      <c r="I50" s="738"/>
      <c r="J50" s="738"/>
      <c r="K50" s="740"/>
      <c r="L50" s="740"/>
    </row>
    <row r="51" spans="1:12" ht="27.75" hidden="1" customHeight="1">
      <c r="A51" s="342">
        <v>3</v>
      </c>
      <c r="B51" s="353" t="s">
        <v>551</v>
      </c>
      <c r="C51" s="284"/>
      <c r="D51" s="300"/>
      <c r="E51" s="300"/>
      <c r="F51" s="300"/>
      <c r="G51" s="284"/>
    </row>
    <row r="52" spans="1:12" ht="48" hidden="1" customHeight="1">
      <c r="A52" s="342"/>
      <c r="B52" s="739" t="s">
        <v>552</v>
      </c>
      <c r="C52" s="739"/>
      <c r="D52" s="739"/>
      <c r="E52" s="739"/>
      <c r="F52" s="739"/>
      <c r="G52" s="739"/>
      <c r="H52" s="739"/>
      <c r="I52" s="739"/>
      <c r="J52" s="739"/>
      <c r="K52" s="739"/>
      <c r="L52" s="739"/>
    </row>
    <row r="53" spans="1:12" ht="34.5" customHeight="1">
      <c r="A53" s="342">
        <v>3</v>
      </c>
      <c r="B53" s="353" t="s">
        <v>21</v>
      </c>
      <c r="C53" s="284"/>
      <c r="D53" s="300"/>
      <c r="E53" s="300"/>
      <c r="F53" s="300"/>
      <c r="G53" s="284"/>
    </row>
    <row r="54" spans="1:12" ht="18" customHeight="1">
      <c r="A54" s="354">
        <v>3.1</v>
      </c>
      <c r="B54" s="247" t="s">
        <v>22</v>
      </c>
      <c r="C54" s="247"/>
      <c r="D54" s="247"/>
      <c r="E54" s="247"/>
      <c r="F54" s="300"/>
      <c r="G54" s="284"/>
    </row>
    <row r="55" spans="1:12" ht="60.75" customHeight="1">
      <c r="A55" s="318"/>
      <c r="B55" s="742" t="s">
        <v>103</v>
      </c>
      <c r="C55" s="742"/>
      <c r="D55" s="742"/>
      <c r="E55" s="742"/>
      <c r="F55" s="742"/>
      <c r="G55" s="742"/>
      <c r="H55" s="742"/>
      <c r="I55" s="742"/>
      <c r="J55" s="742"/>
      <c r="K55" s="742"/>
      <c r="L55" s="742"/>
    </row>
    <row r="56" spans="1:12" s="75" customFormat="1" ht="13.5" customHeight="1">
      <c r="A56" s="240"/>
      <c r="B56" s="743" t="s">
        <v>23</v>
      </c>
      <c r="C56" s="744"/>
      <c r="D56" s="745"/>
      <c r="E56" s="743" t="s">
        <v>574</v>
      </c>
      <c r="F56" s="744"/>
      <c r="G56" s="744"/>
      <c r="H56" s="745"/>
      <c r="I56" s="743" t="s">
        <v>575</v>
      </c>
      <c r="J56" s="744"/>
      <c r="K56" s="744"/>
      <c r="L56" s="745"/>
    </row>
    <row r="57" spans="1:12" s="75" customFormat="1" ht="13.5" customHeight="1">
      <c r="A57" s="240"/>
      <c r="B57" s="746"/>
      <c r="C57" s="747"/>
      <c r="D57" s="748"/>
      <c r="E57" s="746"/>
      <c r="F57" s="747"/>
      <c r="G57" s="747"/>
      <c r="H57" s="748"/>
      <c r="I57" s="746"/>
      <c r="J57" s="747"/>
      <c r="K57" s="747"/>
      <c r="L57" s="748"/>
    </row>
    <row r="58" spans="1:12" ht="24.95" customHeight="1">
      <c r="A58" s="318"/>
      <c r="B58" s="640"/>
      <c r="C58" s="640"/>
      <c r="D58" s="640"/>
      <c r="E58" s="749"/>
      <c r="F58" s="750"/>
      <c r="G58" s="750"/>
      <c r="H58" s="751"/>
      <c r="I58" s="749"/>
      <c r="J58" s="750"/>
      <c r="K58" s="750"/>
      <c r="L58" s="751"/>
    </row>
    <row r="59" spans="1:12" ht="24.95" customHeight="1">
      <c r="A59" s="318"/>
      <c r="B59" s="640"/>
      <c r="C59" s="640"/>
      <c r="D59" s="640"/>
      <c r="E59" s="749"/>
      <c r="F59" s="750"/>
      <c r="G59" s="750"/>
      <c r="H59" s="751"/>
      <c r="I59" s="749"/>
      <c r="J59" s="750"/>
      <c r="K59" s="750"/>
      <c r="L59" s="751"/>
    </row>
    <row r="60" spans="1:12" ht="24.95" customHeight="1">
      <c r="A60" s="318"/>
      <c r="B60" s="640"/>
      <c r="C60" s="640"/>
      <c r="D60" s="640"/>
      <c r="E60" s="749"/>
      <c r="F60" s="750"/>
      <c r="G60" s="750"/>
      <c r="H60" s="751"/>
      <c r="I60" s="749"/>
      <c r="J60" s="750"/>
      <c r="K60" s="750"/>
      <c r="L60" s="751"/>
    </row>
    <row r="61" spans="1:12" ht="24.95" customHeight="1">
      <c r="A61" s="318"/>
      <c r="B61" s="318"/>
      <c r="C61" s="318"/>
      <c r="D61" s="318"/>
      <c r="E61" s="318"/>
      <c r="F61" s="318"/>
      <c r="G61" s="318"/>
      <c r="H61" s="318"/>
      <c r="I61" s="318"/>
      <c r="J61" s="318"/>
      <c r="K61" s="318"/>
      <c r="L61" s="318"/>
    </row>
    <row r="62" spans="1:12" s="74" customFormat="1" ht="20.100000000000001" customHeight="1">
      <c r="A62" s="219">
        <v>3.2</v>
      </c>
      <c r="B62" s="219" t="s">
        <v>24</v>
      </c>
      <c r="C62" s="317"/>
      <c r="D62" s="317"/>
      <c r="E62" s="317"/>
      <c r="F62" s="317"/>
      <c r="G62" s="284"/>
    </row>
    <row r="63" spans="1:12" s="74" customFormat="1" ht="20.100000000000001" customHeight="1">
      <c r="A63" s="219"/>
      <c r="B63" s="219"/>
      <c r="C63" s="317"/>
      <c r="D63" s="317"/>
      <c r="E63" s="317"/>
      <c r="F63" s="317"/>
      <c r="G63" s="284"/>
      <c r="K63" s="338" t="s">
        <v>430</v>
      </c>
      <c r="L63" s="355" t="s">
        <v>395</v>
      </c>
    </row>
    <row r="64" spans="1:12" s="74" customFormat="1" ht="20.100000000000001" customHeight="1">
      <c r="A64" s="219"/>
      <c r="B64" s="356" t="s">
        <v>428</v>
      </c>
      <c r="C64" s="632" t="s">
        <v>429</v>
      </c>
      <c r="D64" s="632"/>
      <c r="E64" s="632"/>
      <c r="F64" s="632"/>
      <c r="G64" s="632"/>
      <c r="H64" s="599" t="s">
        <v>25</v>
      </c>
      <c r="I64" s="741"/>
      <c r="J64" s="741"/>
      <c r="K64" s="741"/>
      <c r="L64" s="600"/>
    </row>
    <row r="65" spans="1:14" s="68" customFormat="1" ht="33" customHeight="1">
      <c r="B65" s="119"/>
      <c r="C65" s="117"/>
      <c r="D65" s="117"/>
      <c r="E65" s="117"/>
      <c r="F65" s="117"/>
      <c r="G65" s="117"/>
      <c r="H65" s="117"/>
      <c r="I65" s="117"/>
      <c r="J65" s="117"/>
      <c r="K65" s="117"/>
      <c r="L65" s="117"/>
    </row>
    <row r="66" spans="1:14" s="74" customFormat="1" ht="33" customHeight="1">
      <c r="A66" s="219"/>
      <c r="B66" s="119" t="s">
        <v>431</v>
      </c>
      <c r="C66" s="357"/>
      <c r="D66" s="357"/>
      <c r="E66" s="357"/>
      <c r="F66" s="357"/>
      <c r="G66" s="357"/>
      <c r="H66" s="357"/>
      <c r="I66" s="357"/>
      <c r="J66" s="357"/>
      <c r="K66" s="357"/>
      <c r="L66" s="357"/>
    </row>
    <row r="67" spans="1:14" s="74" customFormat="1" ht="33" customHeight="1">
      <c r="A67" s="219"/>
      <c r="B67" s="119" t="s">
        <v>432</v>
      </c>
      <c r="C67" s="357"/>
      <c r="D67" s="357"/>
      <c r="E67" s="357"/>
      <c r="F67" s="357"/>
      <c r="G67" s="357"/>
      <c r="H67" s="357"/>
      <c r="I67" s="357"/>
      <c r="J67" s="357"/>
      <c r="K67" s="357"/>
      <c r="L67" s="357"/>
    </row>
    <row r="68" spans="1:14" s="74" customFormat="1" ht="33" customHeight="1">
      <c r="A68" s="219"/>
      <c r="B68" s="119" t="s">
        <v>433</v>
      </c>
      <c r="C68" s="357"/>
      <c r="D68" s="357"/>
      <c r="E68" s="357"/>
      <c r="F68" s="357"/>
      <c r="G68" s="357"/>
      <c r="H68" s="357"/>
      <c r="I68" s="357"/>
      <c r="J68" s="357"/>
      <c r="K68" s="357"/>
      <c r="L68" s="357"/>
    </row>
    <row r="69" spans="1:14" s="74" customFormat="1" ht="33" customHeight="1">
      <c r="A69" s="219"/>
      <c r="B69" s="119" t="s">
        <v>434</v>
      </c>
      <c r="C69" s="357"/>
      <c r="D69" s="357"/>
      <c r="E69" s="357"/>
      <c r="F69" s="357"/>
      <c r="G69" s="357"/>
      <c r="H69" s="357"/>
      <c r="I69" s="357"/>
      <c r="J69" s="357"/>
      <c r="K69" s="357"/>
      <c r="L69" s="357"/>
    </row>
    <row r="70" spans="1:14" s="74" customFormat="1" ht="33" customHeight="1">
      <c r="A70" s="219"/>
      <c r="B70" s="119" t="s">
        <v>435</v>
      </c>
      <c r="C70" s="357"/>
      <c r="D70" s="357"/>
      <c r="E70" s="357"/>
      <c r="F70" s="357"/>
      <c r="G70" s="357"/>
      <c r="H70" s="357"/>
      <c r="I70" s="357"/>
      <c r="J70" s="357"/>
      <c r="K70" s="357"/>
      <c r="L70" s="357"/>
    </row>
    <row r="71" spans="1:14" s="74" customFormat="1" ht="33" customHeight="1">
      <c r="A71" s="219"/>
      <c r="B71" s="119" t="s">
        <v>436</v>
      </c>
      <c r="C71" s="357"/>
      <c r="D71" s="357"/>
      <c r="E71" s="357"/>
      <c r="F71" s="357"/>
      <c r="G71" s="357"/>
      <c r="H71" s="357"/>
      <c r="I71" s="357"/>
      <c r="J71" s="357"/>
      <c r="K71" s="357"/>
      <c r="L71" s="357"/>
    </row>
    <row r="72" spans="1:14" ht="20.100000000000001" customHeight="1">
      <c r="A72" s="252"/>
      <c r="B72" s="252"/>
      <c r="C72" s="80"/>
      <c r="D72" s="80"/>
      <c r="E72" s="80"/>
      <c r="F72" s="80"/>
      <c r="G72" s="284"/>
    </row>
    <row r="73" spans="1:14" ht="41.25" customHeight="1">
      <c r="A73" s="252"/>
      <c r="B73" s="252"/>
      <c r="C73" s="80"/>
      <c r="D73" s="80"/>
      <c r="E73" s="80"/>
      <c r="F73" s="80"/>
      <c r="G73" s="284"/>
    </row>
    <row r="74" spans="1:14" ht="33" customHeight="1">
      <c r="A74" s="318">
        <v>4</v>
      </c>
      <c r="B74" s="752" t="s">
        <v>668</v>
      </c>
      <c r="C74" s="753"/>
      <c r="D74" s="753"/>
      <c r="E74" s="753"/>
      <c r="F74" s="753"/>
      <c r="G74" s="754"/>
      <c r="H74" s="755"/>
      <c r="I74" s="755"/>
      <c r="J74" s="755"/>
      <c r="K74" s="755"/>
      <c r="L74" s="755"/>
      <c r="N74" s="344">
        <f>'Name of Bidder'!G65</f>
        <v>0</v>
      </c>
    </row>
    <row r="75" spans="1:14" ht="24" customHeight="1">
      <c r="A75" s="252"/>
      <c r="B75" s="252"/>
      <c r="C75" s="80"/>
      <c r="D75" s="80"/>
      <c r="E75" s="80"/>
      <c r="F75" s="66"/>
      <c r="G75" s="82"/>
    </row>
    <row r="76" spans="1:14" ht="24" customHeight="1">
      <c r="A76" s="252"/>
      <c r="B76" s="252"/>
      <c r="C76" s="80"/>
      <c r="D76" s="80"/>
      <c r="E76" s="80"/>
      <c r="F76" s="66"/>
      <c r="G76" s="82"/>
    </row>
    <row r="77" spans="1:14" ht="24" customHeight="1">
      <c r="A77" s="84" t="s">
        <v>409</v>
      </c>
      <c r="B77" s="587">
        <f>'Name of Bidder'!D36</f>
        <v>0</v>
      </c>
      <c r="C77" s="587"/>
      <c r="D77" s="587"/>
      <c r="E77" s="66"/>
      <c r="G77" s="82" t="s">
        <v>407</v>
      </c>
      <c r="H77" s="67">
        <f>'Name of Bidder'!D33</f>
        <v>0</v>
      </c>
      <c r="L77" s="67"/>
    </row>
    <row r="78" spans="1:14" ht="24" customHeight="1">
      <c r="A78" s="84" t="s">
        <v>410</v>
      </c>
      <c r="B78" s="586">
        <f>'Name of Bidder'!D37</f>
        <v>0</v>
      </c>
      <c r="C78" s="586"/>
      <c r="D78" s="586"/>
      <c r="E78" s="66"/>
      <c r="G78" s="82" t="s">
        <v>408</v>
      </c>
      <c r="H78" s="67">
        <f>'Name of Bidder'!D34</f>
        <v>0</v>
      </c>
    </row>
    <row r="79" spans="1:14" ht="24" customHeight="1">
      <c r="A79" s="66"/>
      <c r="B79" s="66"/>
      <c r="C79" s="66"/>
      <c r="D79" s="66"/>
      <c r="E79" s="66"/>
      <c r="F79" s="66"/>
      <c r="G79" s="82"/>
      <c r="H79" s="66"/>
    </row>
  </sheetData>
  <sheetProtection password="D0EE" sheet="1" objects="1" scenarios="1" selectLockedCells="1"/>
  <customSheetViews>
    <customSheetView guid="{0879A158-DD54-438D-853B-7AD4C354BB08}" showPageBreaks="1" showGridLines="0" zeroValues="0" printArea="1" hiddenRows="1" hiddenColumns="1" view="pageBreakPreview">
      <selection activeCell="H74" sqref="H74:L74"/>
      <rowBreaks count="2" manualBreakCount="2">
        <brk id="31" max="11" man="1"/>
        <brk id="60" max="11" man="1"/>
      </rowBreaks>
      <pageMargins left="0.63" right="0.42" top="0.57999999999999996" bottom="0.6" header="0.34" footer="0.35"/>
      <pageSetup scale="80" orientation="portrait" r:id="rId1"/>
      <headerFooter alignWithMargins="0">
        <oddFooter>&amp;R&amp;"Book Antiqua,Bold"&amp;8 Page &amp;P of &amp;N</oddFooter>
      </headerFooter>
    </customSheetView>
    <customSheetView guid="{FC91962D-7A67-47B1-B142-1A40A513EDA5}" showPageBreaks="1" showGridLines="0" zeroValues="0" printArea="1" hiddenRows="1" hiddenColumns="1" view="pageBreakPreview" topLeftCell="A37">
      <selection activeCell="H74" sqref="H74:L74"/>
      <rowBreaks count="2" manualBreakCount="2">
        <brk id="31" max="11" man="1"/>
        <brk id="60" max="11" man="1"/>
      </rowBreaks>
      <pageMargins left="0.63" right="0.42" top="0.57999999999999996" bottom="0.6" header="0.34" footer="0.35"/>
      <pageSetup scale="80" orientation="portrait" r:id="rId2"/>
      <headerFooter alignWithMargins="0">
        <oddFooter>&amp;R&amp;"Book Antiqua,Bold"&amp;8 Page &amp;P of &amp;N</oddFooter>
      </headerFooter>
    </customSheetView>
    <customSheetView guid="{8887C1C9-B397-4D3F-8F05-128368CE5718}" scale="85" showPageBreaks="1" showGridLines="0" zeroValues="0" printArea="1" hiddenRows="1" hiddenColumns="1" view="pageBreakPreview" topLeftCell="A71">
      <selection activeCell="H21" sqref="H21:L21"/>
      <rowBreaks count="2" manualBreakCount="2">
        <brk id="31" max="11" man="1"/>
        <brk id="60" max="11" man="1"/>
      </rowBreaks>
      <pageMargins left="0.63" right="0.42" top="0.57999999999999996" bottom="0.6" header="0.34" footer="0.35"/>
      <pageSetup scale="80" orientation="portrait" r:id="rId3"/>
      <headerFooter alignWithMargins="0">
        <oddFooter>&amp;R&amp;"Book Antiqua,Bold"&amp;8 Page &amp;P of &amp;N</oddFooter>
      </headerFooter>
    </customSheetView>
    <customSheetView guid="{D7A8172F-D1E5-494A-89F4-AD40D8BEF5C4}" scale="85" showPageBreaks="1" showGridLines="0" zeroValues="0" printArea="1" hiddenRows="1" hiddenColumns="1" view="pageBreakPreview" topLeftCell="A65">
      <selection activeCell="H21" sqref="H21:L21"/>
      <rowBreaks count="2" manualBreakCount="2">
        <brk id="31" max="11" man="1"/>
        <brk id="60" max="11" man="1"/>
      </rowBreaks>
      <pageMargins left="0.63" right="0.42" top="0.57999999999999996" bottom="0.6" header="0.34" footer="0.35"/>
      <pageSetup scale="80" orientation="portrait" r:id="rId4"/>
      <headerFooter alignWithMargins="0">
        <oddFooter>&amp;R&amp;"Book Antiqua,Bold"&amp;8 Page &amp;P of &amp;N</oddFooter>
      </headerFooter>
    </customSheetView>
    <customSheetView guid="{6E62ED79-41DC-4460-9E23-46ED417B1C82}" scale="85" showPageBreaks="1" showGridLines="0" zeroValues="0" printArea="1" hiddenRows="1" hiddenColumns="1" view="pageBreakPreview" topLeftCell="A65">
      <selection activeCell="H21" sqref="H21:L21"/>
      <rowBreaks count="2" manualBreakCount="2">
        <brk id="31" max="11" man="1"/>
        <brk id="60" max="11" man="1"/>
      </rowBreaks>
      <pageMargins left="0.63" right="0.42" top="0.57999999999999996" bottom="0.6" header="0.34" footer="0.35"/>
      <pageSetup scale="80" orientation="portrait" r:id="rId5"/>
      <headerFooter alignWithMargins="0">
        <oddFooter>&amp;R&amp;"Book Antiqua,Bold"&amp;8 Page &amp;P of &amp;N</oddFooter>
      </headerFooter>
    </customSheetView>
    <customSheetView guid="{779D020E-2103-49E4-BA40-2BFE876ECC19}" scale="85" showPageBreaks="1" showGridLines="0" zeroValues="0" printArea="1" hiddenRows="1" hiddenColumns="1" view="pageBreakPreview" topLeftCell="A4">
      <selection activeCell="H24" sqref="H24:L24"/>
      <rowBreaks count="2" manualBreakCount="2">
        <brk id="31" max="11" man="1"/>
        <brk id="60" max="11" man="1"/>
      </rowBreaks>
      <pageMargins left="0.63" right="0.42" top="0.57999999999999996" bottom="0.6" header="0.34" footer="0.35"/>
      <pageSetup scale="80" orientation="portrait" r:id="rId6"/>
      <headerFooter alignWithMargins="0">
        <oddFooter>&amp;R&amp;"Book Antiqua,Bold"&amp;8 Page &amp;P of &amp;N</oddFooter>
      </headerFooter>
    </customSheetView>
    <customSheetView guid="{444D6BB9-BE75-44E6-B90B-FC91606CCA8D}" showGridLines="0" zeroValues="0" hiddenRows="1" hiddenColumns="1">
      <selection activeCell="H22" sqref="H22:L22"/>
      <rowBreaks count="2" manualBreakCount="2">
        <brk id="31" max="11" man="1"/>
        <brk id="60" max="11" man="1"/>
      </rowBreaks>
      <pageMargins left="0.63" right="0.42" top="0.57999999999999996" bottom="0.6" header="0.34" footer="0.35"/>
      <pageSetup scale="80" orientation="portrait" r:id="rId7"/>
      <headerFooter alignWithMargins="0">
        <oddFooter>&amp;R&amp;"Book Antiqua,Bold"&amp;8 Page &amp;P of &amp;N</oddFooter>
      </headerFooter>
    </customSheetView>
    <customSheetView guid="{9D1D697F-7D4B-4A7B-89A2-50C581E5AD50}" scale="85" showPageBreaks="1" showGridLines="0" zeroValues="0" printArea="1" hiddenRows="1" hiddenColumns="1" view="pageBreakPreview">
      <selection activeCell="H22" sqref="H22:L22"/>
      <rowBreaks count="2" manualBreakCount="2">
        <brk id="31" max="11" man="1"/>
        <brk id="60" max="11" man="1"/>
      </rowBreaks>
      <pageMargins left="0.63" right="0.42" top="0.57999999999999996" bottom="0.6" header="0.34" footer="0.35"/>
      <pageSetup scale="80" orientation="portrait" r:id="rId8"/>
      <headerFooter alignWithMargins="0">
        <oddFooter>&amp;R&amp;"Book Antiqua,Bold"&amp;8 Page &amp;P of &amp;N</oddFooter>
      </headerFooter>
    </customSheetView>
    <customSheetView guid="{41517F17-9437-4AD4-BDC7-F1CB794B0D50}" scale="85" showPageBreaks="1" showGridLines="0" zeroValues="0" printArea="1" hiddenRows="1" hiddenColumns="1" view="pageBreakPreview" topLeftCell="A16">
      <selection activeCell="H22" sqref="H22:L22"/>
      <rowBreaks count="2" manualBreakCount="2">
        <brk id="31" max="11" man="1"/>
        <brk id="60" max="11" man="1"/>
      </rowBreaks>
      <pageMargins left="0.63" right="0.42" top="0.57999999999999996" bottom="0.6" header="0.34" footer="0.35"/>
      <pageSetup scale="80" orientation="portrait" r:id="rId9"/>
      <headerFooter alignWithMargins="0">
        <oddFooter>&amp;R&amp;"Book Antiqua,Bold"&amp;8 Page &amp;P of &amp;N</oddFooter>
      </headerFooter>
    </customSheetView>
    <customSheetView guid="{9E19628B-B043-414A-9658-72D541A297B9}" scale="85" showPageBreaks="1" showGridLines="0" zeroValues="0" printArea="1" hiddenRows="1" hiddenColumns="1" view="pageBreakPreview">
      <selection activeCell="G50" sqref="G50:H50"/>
      <rowBreaks count="2" manualBreakCount="2">
        <brk id="31" max="11" man="1"/>
        <brk id="60" max="11" man="1"/>
      </rowBreaks>
      <pageMargins left="0.63" right="0.42" top="0.57999999999999996" bottom="0.6" header="0.34" footer="0.35"/>
      <pageSetup scale="80" orientation="portrait" r:id="rId10"/>
      <headerFooter alignWithMargins="0">
        <oddFooter>&amp;R&amp;"Book Antiqua,Bold"&amp;8 Page &amp;P of &amp;N</oddFooter>
      </headerFooter>
    </customSheetView>
    <customSheetView guid="{8824EE0C-9A04-4783-A595-A17C9E460B26}" scale="85" showPageBreaks="1" showGridLines="0" zeroValues="0" printArea="1" hiddenRows="1" hiddenColumns="1" view="pageBreakPreview">
      <selection activeCell="G50" sqref="G50:H50"/>
      <rowBreaks count="2" manualBreakCount="2">
        <brk id="31" max="11" man="1"/>
        <brk id="60" max="11" man="1"/>
      </rowBreaks>
      <pageMargins left="0.63" right="0.42" top="0.57999999999999996" bottom="0.6" header="0.34" footer="0.35"/>
      <pageSetup scale="80" orientation="portrait" r:id="rId11"/>
      <headerFooter alignWithMargins="0">
        <oddFooter>&amp;R&amp;"Book Antiqua,Bold"&amp;8 Page &amp;P of &amp;N</oddFooter>
      </headerFooter>
    </customSheetView>
    <customSheetView guid="{CB0DECE2-6E5A-4707-AFD6-84F5F585124E}" scale="85" showPageBreaks="1" showGridLines="0" zeroValues="0" printArea="1" hiddenRows="1" hiddenColumns="1" view="pageBreakPreview">
      <selection activeCell="G50" sqref="G50:H50"/>
      <rowBreaks count="2" manualBreakCount="2">
        <brk id="31" max="11" man="1"/>
        <brk id="60" max="11" man="1"/>
      </rowBreaks>
      <pageMargins left="0.63" right="0.42" top="0.57999999999999996" bottom="0.6" header="0.34" footer="0.35"/>
      <pageSetup scale="80" orientation="portrait" r:id="rId12"/>
      <headerFooter alignWithMargins="0">
        <oddFooter>&amp;R&amp;"Book Antiqua,Bold"&amp;8 Page &amp;P of &amp;N</oddFooter>
      </headerFooter>
    </customSheetView>
    <customSheetView guid="{7B0B13FF-7BD8-476F-81DC-DC5A07775921}" scale="85" showPageBreaks="1" showGridLines="0" zeroValues="0" printArea="1" hiddenRows="1" hiddenColumns="1" view="pageBreakPreview" topLeftCell="A71">
      <selection activeCell="G50" sqref="G50:H50"/>
      <rowBreaks count="2" manualBreakCount="2">
        <brk id="31" max="11" man="1"/>
        <brk id="60" max="11" man="1"/>
      </rowBreaks>
      <pageMargins left="0.63" right="0.42" top="0.57999999999999996" bottom="0.6" header="0.34" footer="0.35"/>
      <pageSetup scale="80" orientation="portrait" r:id="rId13"/>
      <headerFooter alignWithMargins="0">
        <oddFooter>&amp;R&amp;"Book Antiqua,Bold"&amp;8 Page &amp;P of &amp;N</oddFooter>
      </headerFooter>
    </customSheetView>
    <customSheetView guid="{6B2C1320-5106-401D-86E8-03FFC7419150}" scale="85" showPageBreaks="1" showGridLines="0" zeroValues="0" printArea="1" hiddenRows="1" hiddenColumns="1" view="pageBreakPreview" showRuler="0">
      <selection activeCell="H21" sqref="H21:L21"/>
      <rowBreaks count="2" manualBreakCount="2">
        <brk id="31" max="11" man="1"/>
        <brk id="60" max="11" man="1"/>
      </rowBreaks>
      <pageMargins left="0.63" right="0.42" top="0.57999999999999996" bottom="0.6" header="0.34" footer="0.35"/>
      <pageSetup scale="80" orientation="portrait" r:id="rId14"/>
      <headerFooter alignWithMargins="0">
        <oddFooter>&amp;R&amp;"Book Antiqua,Bold"&amp;8 Page &amp;P of &amp;N</oddFooter>
      </headerFooter>
    </customSheetView>
    <customSheetView guid="{CD4CA1A8-824A-452F-BDBA-32A47C1B3013}" scale="90" showPageBreaks="1" showGridLines="0" zeroValues="0" printArea="1" view="pageBreakPreview">
      <selection activeCell="L73" sqref="L73"/>
      <rowBreaks count="2" manualBreakCount="2">
        <brk id="34" max="11" man="1"/>
        <brk id="55" max="11" man="1"/>
      </rowBreaks>
      <pageMargins left="0.63" right="0.42" top="0.57999999999999996" bottom="0.6" header="0.34" footer="0.35"/>
      <pageSetup scale="81" orientation="portrait" r:id="rId15"/>
      <headerFooter alignWithMargins="0">
        <oddFooter>&amp;R&amp;"Book Antiqua,Bold"&amp;8 Page &amp;P of &amp;N</oddFooter>
      </headerFooter>
    </customSheetView>
    <customSheetView guid="{237D8718-39ED-4FFE-B3B2-D1192F8D2E87}" scale="90" showPageBreaks="1" showGridLines="0" zeroValues="0" printArea="1" view="pageBreakPreview">
      <selection activeCell="K58" sqref="K58:L58"/>
      <rowBreaks count="2" manualBreakCount="2">
        <brk id="34" max="11" man="1"/>
        <brk id="54" max="11" man="1"/>
      </rowBreaks>
      <pageMargins left="0.63" right="0.42" top="0.57999999999999996" bottom="0.6" header="0.34" footer="0.35"/>
      <pageSetup scale="81" orientation="portrait" r:id="rId1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1C70608C-646A-4043-A222-6253B5006A93}" showPageBreaks="1" showGridLines="0" zeroValues="0" printArea="1">
      <selection activeCell="K48" sqref="K48:L48"/>
      <rowBreaks count="2" manualBreakCount="2">
        <brk id="36" max="11" man="1"/>
        <brk id="55" max="11" man="1"/>
      </rowBreaks>
      <pageMargins left="0.63" right="0.42" top="0.57999999999999996" bottom="0.6" header="0.34" footer="0.35"/>
      <pageSetup scale="78" orientation="portrait" r:id="rId20"/>
      <headerFooter alignWithMargins="0">
        <oddFooter>&amp;R&amp;"Book Antiqua,Bold"&amp;8 Page &amp;P of &amp;N</oddFooter>
      </headerFooter>
    </customSheetView>
    <customSheetView guid="{3545AE1A-D3DD-4FC8-880A-180A3F66AD42}" scale="85" showPageBreaks="1" showGridLines="0" zeroValues="0" printArea="1" hiddenRows="1" hiddenColumns="1" view="pageBreakPreview" topLeftCell="A44">
      <selection activeCell="G50" sqref="G50:H50"/>
      <rowBreaks count="2" manualBreakCount="2">
        <brk id="31" max="11" man="1"/>
        <brk id="60" max="11" man="1"/>
      </rowBreaks>
      <pageMargins left="0.63" right="0.42" top="0.57999999999999996" bottom="0.6" header="0.34" footer="0.35"/>
      <pageSetup scale="80" orientation="portrait" r:id="rId21"/>
      <headerFooter alignWithMargins="0">
        <oddFooter>&amp;R&amp;"Book Antiqua,Bold"&amp;8 Page &amp;P of &amp;N</oddFooter>
      </headerFooter>
    </customSheetView>
    <customSheetView guid="{9B59C289-E65D-4B6D-A1A9-233CB1CCDF5A}" scale="85" showPageBreaks="1" showGridLines="0" zeroValues="0" printArea="1" hiddenRows="1" hiddenColumns="1" view="pageBreakPreview">
      <selection activeCell="G50" sqref="G50:H50"/>
      <rowBreaks count="2" manualBreakCount="2">
        <brk id="31" max="11" man="1"/>
        <brk id="60" max="11" man="1"/>
      </rowBreaks>
      <pageMargins left="0.63" right="0.42" top="0.57999999999999996" bottom="0.6" header="0.34" footer="0.35"/>
      <pageSetup scale="80" orientation="portrait" r:id="rId22"/>
      <headerFooter alignWithMargins="0">
        <oddFooter>&amp;R&amp;"Book Antiqua,Bold"&amp;8 Page &amp;P of &amp;N</oddFooter>
      </headerFooter>
    </customSheetView>
    <customSheetView guid="{2B636DF5-20E3-41B1-AF14-3AB2D19DB17E}" scale="85" showPageBreaks="1" showGridLines="0" zeroValues="0" printArea="1" hiddenRows="1" hiddenColumns="1" view="pageBreakPreview">
      <selection activeCell="H22" sqref="H22:L22"/>
      <rowBreaks count="2" manualBreakCount="2">
        <brk id="31" max="11" man="1"/>
        <brk id="60" max="11" man="1"/>
      </rowBreaks>
      <pageMargins left="0.63" right="0.42" top="0.57999999999999996" bottom="0.6" header="0.34" footer="0.35"/>
      <pageSetup scale="80" orientation="portrait" r:id="rId23"/>
      <headerFooter alignWithMargins="0">
        <oddFooter>&amp;R&amp;"Book Antiqua,Bold"&amp;8 Page &amp;P of &amp;N</oddFooter>
      </headerFooter>
    </customSheetView>
    <customSheetView guid="{57F05989-CAA1-419A-86AE-3DA2942F6BAF}" showGridLines="0" zeroValues="0" hiddenRows="1" hiddenColumns="1">
      <selection activeCell="H22" sqref="H22:L22"/>
      <rowBreaks count="2" manualBreakCount="2">
        <brk id="31" max="11" man="1"/>
        <brk id="60" max="11" man="1"/>
      </rowBreaks>
      <pageMargins left="0.63" right="0.42" top="0.57999999999999996" bottom="0.6" header="0.34" footer="0.35"/>
      <pageSetup scale="80" orientation="portrait" r:id="rId24"/>
      <headerFooter alignWithMargins="0">
        <oddFooter>&amp;R&amp;"Book Antiqua,Bold"&amp;8 Page &amp;P of &amp;N</oddFooter>
      </headerFooter>
    </customSheetView>
    <customSheetView guid="{39A11D1B-FC08-4BC0-8BFA-8F6D6D4E6E39}" showGridLines="0" zeroValues="0" hiddenRows="1" hiddenColumns="1">
      <selection activeCell="H22" sqref="H22:L22"/>
      <rowBreaks count="2" manualBreakCount="2">
        <brk id="31" max="11" man="1"/>
        <brk id="60" max="11" man="1"/>
      </rowBreaks>
      <pageMargins left="0.63" right="0.42" top="0.57999999999999996" bottom="0.6" header="0.34" footer="0.35"/>
      <pageSetup scale="80" orientation="portrait" r:id="rId25"/>
      <headerFooter alignWithMargins="0">
        <oddFooter>&amp;R&amp;"Book Antiqua,Bold"&amp;8 Page &amp;P of &amp;N</oddFooter>
      </headerFooter>
    </customSheetView>
    <customSheetView guid="{694FCF37-9FD0-4AE0-9718-E553F1189569}" scale="85" showPageBreaks="1" showGridLines="0" zeroValues="0" printArea="1" hiddenRows="1" hiddenColumns="1" view="pageBreakPreview" topLeftCell="A68">
      <selection activeCell="H21" sqref="H21:L21"/>
      <rowBreaks count="2" manualBreakCount="2">
        <brk id="31" max="11" man="1"/>
        <brk id="60" max="11" man="1"/>
      </rowBreaks>
      <pageMargins left="0.63" right="0.42" top="0.57999999999999996" bottom="0.6" header="0.34" footer="0.35"/>
      <pageSetup scale="80" orientation="portrait" r:id="rId26"/>
      <headerFooter alignWithMargins="0">
        <oddFooter>&amp;R&amp;"Book Antiqua,Bold"&amp;8 Page &amp;P of &amp;N</oddFooter>
      </headerFooter>
    </customSheetView>
    <customSheetView guid="{1B809EF8-CAC3-4DFB-B8F9-276F579FD60D}" scale="85" showPageBreaks="1" showGridLines="0" zeroValues="0" printArea="1" hiddenRows="1" hiddenColumns="1" view="pageBreakPreview" topLeftCell="A71">
      <selection activeCell="H21" sqref="H21:L21"/>
      <rowBreaks count="2" manualBreakCount="2">
        <brk id="31" max="11" man="1"/>
        <brk id="60" max="11" man="1"/>
      </rowBreaks>
      <pageMargins left="0.63" right="0.42" top="0.57999999999999996" bottom="0.6" header="0.34" footer="0.35"/>
      <pageSetup scale="80" orientation="portrait" r:id="rId27"/>
      <headerFooter alignWithMargins="0">
        <oddFooter>&amp;R&amp;"Book Antiqua,Bold"&amp;8 Page &amp;P of &amp;N</oddFooter>
      </headerFooter>
    </customSheetView>
  </customSheetViews>
  <mergeCells count="92">
    <mergeCell ref="I60:L60"/>
    <mergeCell ref="E60:H60"/>
    <mergeCell ref="C40:F40"/>
    <mergeCell ref="K47:L47"/>
    <mergeCell ref="K48:L48"/>
    <mergeCell ref="I47:J47"/>
    <mergeCell ref="K49:L49"/>
    <mergeCell ref="I49:J49"/>
    <mergeCell ref="C46:F46"/>
    <mergeCell ref="G46:H46"/>
    <mergeCell ref="I46:J46"/>
    <mergeCell ref="C47:F47"/>
    <mergeCell ref="G41:H41"/>
    <mergeCell ref="I45:J45"/>
    <mergeCell ref="B44:L44"/>
    <mergeCell ref="B43:L43"/>
    <mergeCell ref="G45:H45"/>
    <mergeCell ref="I41:L41"/>
    <mergeCell ref="B26:L26"/>
    <mergeCell ref="C39:F39"/>
    <mergeCell ref="B35:C35"/>
    <mergeCell ref="B33:C33"/>
    <mergeCell ref="D32:L32"/>
    <mergeCell ref="B38:L38"/>
    <mergeCell ref="D34:L34"/>
    <mergeCell ref="G39:H39"/>
    <mergeCell ref="C45:F45"/>
    <mergeCell ref="K45:L45"/>
    <mergeCell ref="K46:L46"/>
    <mergeCell ref="D28:L28"/>
    <mergeCell ref="B28:C28"/>
    <mergeCell ref="B34:C34"/>
    <mergeCell ref="C41:F41"/>
    <mergeCell ref="I39:L39"/>
    <mergeCell ref="D30:L30"/>
    <mergeCell ref="G40:H40"/>
    <mergeCell ref="I40:L40"/>
    <mergeCell ref="B36:C36"/>
    <mergeCell ref="D33:L33"/>
    <mergeCell ref="D35:L35"/>
    <mergeCell ref="D29:L29"/>
    <mergeCell ref="D31:L31"/>
    <mergeCell ref="B29:C29"/>
    <mergeCell ref="D36:L36"/>
    <mergeCell ref="A3:L3"/>
    <mergeCell ref="B9:F9"/>
    <mergeCell ref="A16:L16"/>
    <mergeCell ref="B10:F10"/>
    <mergeCell ref="B11:F11"/>
    <mergeCell ref="A8:F8"/>
    <mergeCell ref="A5:L5"/>
    <mergeCell ref="B12:F12"/>
    <mergeCell ref="B24:G24"/>
    <mergeCell ref="H24:L24"/>
    <mergeCell ref="H23:L23"/>
    <mergeCell ref="B23:G23"/>
    <mergeCell ref="H21:L21"/>
    <mergeCell ref="B18:L18"/>
    <mergeCell ref="B19:L19"/>
    <mergeCell ref="B20:G20"/>
    <mergeCell ref="H20:L20"/>
    <mergeCell ref="H22:L22"/>
    <mergeCell ref="B21:G21"/>
    <mergeCell ref="B22:G22"/>
    <mergeCell ref="B78:D78"/>
    <mergeCell ref="H64:L64"/>
    <mergeCell ref="B55:L55"/>
    <mergeCell ref="B77:D77"/>
    <mergeCell ref="B60:D60"/>
    <mergeCell ref="B56:D57"/>
    <mergeCell ref="E56:H57"/>
    <mergeCell ref="I56:L57"/>
    <mergeCell ref="C64:G64"/>
    <mergeCell ref="E58:H58"/>
    <mergeCell ref="B74:G74"/>
    <mergeCell ref="H74:L74"/>
    <mergeCell ref="B58:D58"/>
    <mergeCell ref="I59:L59"/>
    <mergeCell ref="E59:H59"/>
    <mergeCell ref="I58:L58"/>
    <mergeCell ref="B59:D59"/>
    <mergeCell ref="G47:H47"/>
    <mergeCell ref="C48:F48"/>
    <mergeCell ref="G48:H48"/>
    <mergeCell ref="C49:F49"/>
    <mergeCell ref="C50:F50"/>
    <mergeCell ref="B52:L52"/>
    <mergeCell ref="K50:L50"/>
    <mergeCell ref="I50:J50"/>
    <mergeCell ref="G50:H50"/>
    <mergeCell ref="G49:H49"/>
    <mergeCell ref="I48:J48"/>
  </mergeCells>
  <phoneticPr fontId="5" type="noConversion"/>
  <conditionalFormatting sqref="A80:L80">
    <cfRule type="expression" dxfId="14" priority="1" stopIfTrue="1">
      <formula>$Z$2&lt;1</formula>
    </cfRule>
  </conditionalFormatting>
  <dataValidations count="2">
    <dataValidation type="list" allowBlank="1" showInputMessage="1" showErrorMessage="1" error="Enter Yes or No from drop down menu." sqref="H23:L24">
      <formula1>"Yes, No"</formula1>
    </dataValidation>
    <dataValidation type="list" allowBlank="1" showInputMessage="1" showErrorMessage="1" sqref="H74:L74">
      <formula1>"YES, NO"</formula1>
    </dataValidation>
  </dataValidations>
  <pageMargins left="0.63" right="0.42" top="0.57999999999999996" bottom="0.6" header="0.34" footer="0.35"/>
  <pageSetup scale="80" orientation="portrait" r:id="rId28"/>
  <headerFooter alignWithMargins="0">
    <oddFooter>&amp;R&amp;"Book Antiqua,Bold"&amp;8 Page &amp;P of &amp;N</oddFooter>
  </headerFooter>
  <rowBreaks count="2" manualBreakCount="2">
    <brk id="31" max="11" man="1"/>
    <brk id="60" max="11" man="1"/>
  </rowBreaks>
  <drawing r:id="rId2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X25"/>
  <sheetViews>
    <sheetView showZeros="0" view="pageBreakPreview" zoomScale="145" zoomScaleNormal="100" zoomScaleSheetLayoutView="145" workbookViewId="0">
      <selection activeCell="A16" sqref="A16"/>
    </sheetView>
  </sheetViews>
  <sheetFormatPr defaultColWidth="9.140625" defaultRowHeight="16.5"/>
  <cols>
    <col min="1" max="1" width="22.28515625" style="74" customWidth="1"/>
    <col min="2" max="2" width="9.28515625" style="74" customWidth="1"/>
    <col min="3" max="3" width="8.5703125" style="74" customWidth="1"/>
    <col min="4" max="4" width="12.140625" style="74" customWidth="1"/>
    <col min="5" max="5" width="11.85546875" style="74" customWidth="1"/>
    <col min="6" max="6" width="6.140625" style="74" customWidth="1"/>
    <col min="7" max="7" width="12" style="74" customWidth="1"/>
    <col min="8" max="8" width="8.85546875" style="74" customWidth="1"/>
    <col min="9" max="9" width="7.42578125" style="66" customWidth="1"/>
    <col min="10" max="10" width="7.5703125" style="66" customWidth="1"/>
    <col min="11" max="16384" width="9.140625" style="66"/>
  </cols>
  <sheetData>
    <row r="1" spans="1:24" ht="22.5" customHeight="1">
      <c r="A1" s="64" t="str">
        <f>Cover!A3</f>
        <v>SPEC. NO.: CC-CS/906-NR1/RT-3925/3/G4</v>
      </c>
      <c r="B1" s="201"/>
      <c r="C1" s="201"/>
      <c r="D1" s="201"/>
      <c r="E1" s="201"/>
      <c r="F1" s="201"/>
      <c r="G1" s="201"/>
      <c r="H1" s="201"/>
      <c r="I1" s="65"/>
      <c r="J1" s="63" t="s">
        <v>399</v>
      </c>
    </row>
    <row r="2" spans="1:24">
      <c r="A2" s="230"/>
      <c r="B2" s="230"/>
      <c r="C2" s="230"/>
      <c r="D2" s="230"/>
      <c r="E2" s="230"/>
      <c r="F2" s="230"/>
      <c r="G2" s="230"/>
      <c r="H2" s="230"/>
      <c r="I2" s="340"/>
      <c r="J2" s="340"/>
      <c r="X2" s="341" t="e">
        <f>#REF!</f>
        <v>#REF!</v>
      </c>
    </row>
    <row r="3" spans="1:24" ht="150.75" customHeight="1">
      <c r="A3" s="573"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573"/>
      <c r="C3" s="573"/>
      <c r="D3" s="573"/>
      <c r="E3" s="573"/>
      <c r="F3" s="573"/>
      <c r="G3" s="573"/>
      <c r="H3" s="573"/>
      <c r="I3" s="573"/>
      <c r="J3" s="573"/>
    </row>
    <row r="4" spans="1:24" ht="21.75" customHeight="1">
      <c r="A4" s="574" t="s">
        <v>578</v>
      </c>
      <c r="B4" s="574"/>
      <c r="C4" s="574"/>
      <c r="D4" s="574"/>
      <c r="E4" s="574"/>
      <c r="F4" s="574"/>
      <c r="G4" s="574"/>
      <c r="H4" s="574"/>
      <c r="I4" s="574"/>
      <c r="J4" s="574"/>
    </row>
    <row r="5" spans="1:24" ht="15.95" customHeight="1">
      <c r="A5" s="219"/>
      <c r="H5" s="215"/>
      <c r="I5" s="218"/>
    </row>
    <row r="6" spans="1:24" ht="20.100000000000001" customHeight="1">
      <c r="A6" s="84" t="str">
        <f>'Attach 3(JV)'!A7:D7</f>
        <v>Bidder’s Name and Address :</v>
      </c>
      <c r="B6" s="67"/>
      <c r="F6" s="69" t="str">
        <f>'Attach 3(JV)'!E7</f>
        <v>To:</v>
      </c>
      <c r="I6" s="218"/>
    </row>
    <row r="7" spans="1:24" ht="18" customHeight="1">
      <c r="A7" s="572">
        <f>'Attach 3(JV)'!A8:D8</f>
        <v>0</v>
      </c>
      <c r="B7" s="572"/>
      <c r="C7" s="572"/>
      <c r="D7" s="572"/>
      <c r="E7" s="316"/>
      <c r="F7" s="70" t="str">
        <f>'Attach 3(JV)'!E8</f>
        <v>Contract Services</v>
      </c>
      <c r="I7" s="218"/>
    </row>
    <row r="8" spans="1:24">
      <c r="A8" s="358" t="s">
        <v>356</v>
      </c>
      <c r="B8" s="613">
        <f>'Attach 3(JV)'!B9:D9</f>
        <v>0</v>
      </c>
      <c r="C8" s="613"/>
      <c r="D8" s="613"/>
      <c r="E8" s="359"/>
      <c r="F8" s="70" t="str">
        <f>'Attach 3(JV)'!E9</f>
        <v>Power Grid Corporation of India Ltd.,</v>
      </c>
      <c r="I8" s="218"/>
    </row>
    <row r="9" spans="1:24">
      <c r="A9" s="358" t="s">
        <v>358</v>
      </c>
      <c r="B9" s="591">
        <f>'Attach 3(JV)'!B10:D10</f>
        <v>0</v>
      </c>
      <c r="C9" s="591"/>
      <c r="D9" s="591"/>
      <c r="E9" s="359"/>
      <c r="F9" s="70" t="str">
        <f>'Attach 3(JV)'!E10</f>
        <v>"Saudamini", Plot No. 2, Sector 29</v>
      </c>
      <c r="G9" s="66"/>
      <c r="I9" s="218"/>
    </row>
    <row r="10" spans="1:24">
      <c r="A10" s="223"/>
      <c r="B10" s="591">
        <f>'Attach 3(JV)'!B11:D11</f>
        <v>0</v>
      </c>
      <c r="C10" s="591"/>
      <c r="D10" s="591"/>
      <c r="E10" s="359"/>
      <c r="F10" s="70" t="str">
        <f>'Attach 3(JV)'!E11</f>
        <v>Gurgaon (Haryana) - 122001</v>
      </c>
      <c r="G10" s="66"/>
      <c r="I10" s="218"/>
    </row>
    <row r="11" spans="1:24">
      <c r="A11" s="223"/>
      <c r="B11" s="591">
        <f>'Attach 3(JV)'!B12:D12</f>
        <v>0</v>
      </c>
      <c r="C11" s="591"/>
      <c r="D11" s="591"/>
      <c r="E11" s="359"/>
      <c r="F11" s="359"/>
      <c r="G11" s="220"/>
      <c r="I11" s="218"/>
    </row>
    <row r="12" spans="1:24">
      <c r="A12" s="223"/>
      <c r="B12" s="591"/>
      <c r="C12" s="591"/>
      <c r="D12" s="591"/>
      <c r="E12" s="359"/>
      <c r="F12" s="359"/>
      <c r="G12" s="220"/>
      <c r="I12" s="218"/>
    </row>
    <row r="13" spans="1:24">
      <c r="B13" s="359"/>
      <c r="C13" s="359"/>
      <c r="D13" s="359"/>
      <c r="E13" s="359"/>
      <c r="F13" s="359"/>
      <c r="G13" s="66"/>
    </row>
    <row r="14" spans="1:24" ht="186" customHeight="1">
      <c r="A14" s="583" t="s">
        <v>102</v>
      </c>
      <c r="B14" s="583"/>
      <c r="C14" s="583"/>
      <c r="D14" s="583"/>
      <c r="E14" s="583"/>
      <c r="F14" s="583"/>
      <c r="G14" s="583"/>
      <c r="H14" s="583"/>
      <c r="I14" s="583"/>
      <c r="J14" s="583"/>
    </row>
    <row r="15" spans="1:24" ht="45.75" customHeight="1">
      <c r="A15" s="360" t="s">
        <v>579</v>
      </c>
      <c r="B15" s="360" t="s">
        <v>354</v>
      </c>
      <c r="C15" s="767" t="s">
        <v>580</v>
      </c>
      <c r="D15" s="767"/>
      <c r="E15" s="767"/>
      <c r="F15" s="767"/>
      <c r="G15" s="360" t="s">
        <v>581</v>
      </c>
      <c r="H15" s="767" t="s">
        <v>582</v>
      </c>
      <c r="I15" s="767"/>
      <c r="J15" s="767"/>
    </row>
    <row r="16" spans="1:24" ht="21" customHeight="1">
      <c r="A16" s="361"/>
      <c r="B16" s="361"/>
      <c r="C16" s="764"/>
      <c r="D16" s="764"/>
      <c r="E16" s="764"/>
      <c r="F16" s="764"/>
      <c r="G16" s="361"/>
      <c r="H16" s="765"/>
      <c r="I16" s="765"/>
      <c r="J16" s="765"/>
    </row>
    <row r="17" spans="1:10" ht="21" customHeight="1">
      <c r="A17" s="361"/>
      <c r="B17" s="361"/>
      <c r="C17" s="764"/>
      <c r="D17" s="764"/>
      <c r="E17" s="764"/>
      <c r="F17" s="764"/>
      <c r="G17" s="361"/>
      <c r="H17" s="765"/>
      <c r="I17" s="765"/>
      <c r="J17" s="765"/>
    </row>
    <row r="18" spans="1:10" ht="21" customHeight="1">
      <c r="A18" s="361"/>
      <c r="B18" s="361"/>
      <c r="C18" s="764"/>
      <c r="D18" s="764"/>
      <c r="E18" s="764"/>
      <c r="F18" s="764"/>
      <c r="G18" s="361"/>
      <c r="H18" s="765"/>
      <c r="I18" s="765"/>
      <c r="J18" s="765"/>
    </row>
    <row r="19" spans="1:10" ht="21" customHeight="1">
      <c r="A19" s="361"/>
      <c r="B19" s="361"/>
      <c r="C19" s="764"/>
      <c r="D19" s="764"/>
      <c r="E19" s="764"/>
      <c r="F19" s="764"/>
      <c r="G19" s="361"/>
      <c r="H19" s="765"/>
      <c r="I19" s="765"/>
      <c r="J19" s="765"/>
    </row>
    <row r="20" spans="1:10" ht="21" customHeight="1">
      <c r="A20" s="361"/>
      <c r="B20" s="361"/>
      <c r="C20" s="764"/>
      <c r="D20" s="764"/>
      <c r="E20" s="764"/>
      <c r="F20" s="764"/>
      <c r="G20" s="361"/>
      <c r="H20" s="765"/>
      <c r="I20" s="765"/>
      <c r="J20" s="765"/>
    </row>
    <row r="21" spans="1:10" ht="21" customHeight="1">
      <c r="A21" s="361"/>
      <c r="B21" s="361"/>
      <c r="C21" s="764"/>
      <c r="D21" s="764"/>
      <c r="E21" s="764"/>
      <c r="F21" s="764"/>
      <c r="G21" s="361"/>
      <c r="H21" s="765"/>
      <c r="I21" s="765"/>
      <c r="J21" s="765"/>
    </row>
    <row r="22" spans="1:10" ht="31.5" customHeight="1">
      <c r="A22" s="766" t="s">
        <v>284</v>
      </c>
      <c r="B22" s="766"/>
      <c r="C22" s="766"/>
      <c r="D22" s="766"/>
      <c r="E22" s="766"/>
      <c r="F22" s="766"/>
      <c r="G22" s="766"/>
      <c r="H22" s="766"/>
      <c r="I22" s="766"/>
      <c r="J22" s="766"/>
    </row>
    <row r="23" spans="1:10" ht="28.5" customHeight="1">
      <c r="A23" s="84" t="s">
        <v>409</v>
      </c>
      <c r="B23" s="587">
        <f>'Name of Bidder'!D36</f>
        <v>0</v>
      </c>
      <c r="C23" s="587"/>
      <c r="D23" s="362"/>
      <c r="E23" s="66"/>
      <c r="F23" s="586" t="s">
        <v>407</v>
      </c>
      <c r="G23" s="586"/>
      <c r="H23" s="588">
        <f>'Name of Bidder'!D33</f>
        <v>0</v>
      </c>
      <c r="I23" s="588"/>
      <c r="J23" s="588"/>
    </row>
    <row r="24" spans="1:10" ht="28.5" customHeight="1">
      <c r="A24" s="84" t="s">
        <v>410</v>
      </c>
      <c r="B24" s="586">
        <f>'Name of Bidder'!D37</f>
        <v>0</v>
      </c>
      <c r="C24" s="586"/>
      <c r="D24" s="67"/>
      <c r="E24" s="66"/>
      <c r="F24" s="586" t="s">
        <v>408</v>
      </c>
      <c r="G24" s="586"/>
      <c r="H24" s="588">
        <f>'Name of Bidder'!D34</f>
        <v>0</v>
      </c>
      <c r="I24" s="588"/>
      <c r="J24" s="588"/>
    </row>
    <row r="25" spans="1:10" ht="24" customHeight="1">
      <c r="A25" s="66"/>
      <c r="B25" s="66"/>
      <c r="C25" s="66"/>
      <c r="D25" s="66"/>
      <c r="E25" s="66"/>
      <c r="F25" s="66"/>
      <c r="G25" s="82"/>
      <c r="H25" s="66"/>
    </row>
  </sheetData>
  <sheetProtection password="D0EE" sheet="1" objects="1" scenarios="1" selectLockedCells="1"/>
  <customSheetViews>
    <customSheetView guid="{0879A158-DD54-438D-853B-7AD4C354BB08}" scale="145" showPageBreaks="1" zeroValues="0" printArea="1" view="pageBreakPreview">
      <selection activeCell="A16" sqref="A16"/>
      <colBreaks count="1" manualBreakCount="1">
        <brk id="10" max="1048575" man="1"/>
      </colBreaks>
      <pageMargins left="0.56000000000000005" right="0.38" top="0.48" bottom="0.31" header="0.3" footer="0.21"/>
      <pageSetup scale="91" orientation="portrait" r:id="rId1"/>
    </customSheetView>
    <customSheetView guid="{FC91962D-7A67-47B1-B142-1A40A513EDA5}" scale="145" showPageBreaks="1" zeroValues="0" printArea="1" view="pageBreakPreview" topLeftCell="A16">
      <selection activeCell="A16" sqref="A16"/>
      <colBreaks count="1" manualBreakCount="1">
        <brk id="10" max="1048575" man="1"/>
      </colBreaks>
      <pageMargins left="0.56000000000000005" right="0.38" top="0.48" bottom="0.31" header="0.3" footer="0.21"/>
      <pageSetup scale="98" orientation="portrait" r:id="rId2"/>
    </customSheetView>
    <customSheetView guid="{8887C1C9-B397-4D3F-8F05-128368CE5718}" scale="85" showPageBreaks="1" zeroValues="0" printArea="1" view="pageBreakPreview">
      <selection activeCell="H17" sqref="H17:J17"/>
      <colBreaks count="1" manualBreakCount="1">
        <brk id="10" max="1048575" man="1"/>
      </colBreaks>
      <pageMargins left="0.56000000000000005" right="0.38" top="0.48" bottom="0.31" header="0.3" footer="0.21"/>
      <pageSetup scale="98" orientation="portrait" r:id="rId3"/>
    </customSheetView>
    <customSheetView guid="{D7A8172F-D1E5-494A-89F4-AD40D8BEF5C4}" scale="85" showPageBreaks="1" zeroValues="0" printArea="1" view="pageBreakPreview" topLeftCell="A13">
      <selection activeCell="H17" sqref="H17:J17"/>
      <colBreaks count="1" manualBreakCount="1">
        <brk id="10" max="1048575" man="1"/>
      </colBreaks>
      <pageMargins left="0.56000000000000005" right="0.38" top="0.48" bottom="0.31" header="0.3" footer="0.21"/>
      <pageSetup scale="98" orientation="portrait" r:id="rId4"/>
    </customSheetView>
    <customSheetView guid="{6E62ED79-41DC-4460-9E23-46ED417B1C82}" scale="85" showPageBreaks="1" zeroValues="0" printArea="1" view="pageBreakPreview" topLeftCell="A4">
      <selection activeCell="A16" sqref="A16"/>
      <colBreaks count="1" manualBreakCount="1">
        <brk id="10" max="1048575" man="1"/>
      </colBreaks>
      <pageMargins left="0.56000000000000005" right="0.38" top="0.48" bottom="0.31" header="0.3" footer="0.21"/>
      <pageSetup scale="98" orientation="portrait" r:id="rId5"/>
    </customSheetView>
    <customSheetView guid="{779D020E-2103-49E4-BA40-2BFE876ECC19}" scale="85" showPageBreaks="1" zeroValues="0" printArea="1" view="pageBreakPreview">
      <selection activeCell="A16" sqref="A16"/>
      <colBreaks count="1" manualBreakCount="1">
        <brk id="10" max="1048575" man="1"/>
      </colBreaks>
      <pageMargins left="0.56000000000000005" right="0.38" top="0.48" bottom="0.31" header="0.3" footer="0.21"/>
      <pageSetup scale="98" orientation="portrait" r:id="rId6"/>
    </customSheetView>
    <customSheetView guid="{444D6BB9-BE75-44E6-B90B-FC91606CCA8D}" scale="85" showPageBreaks="1" zeroValues="0" printArea="1" view="pageBreakPreview">
      <selection activeCell="A16" sqref="A16"/>
      <colBreaks count="1" manualBreakCount="1">
        <brk id="10" max="1048575" man="1"/>
      </colBreaks>
      <pageMargins left="0.56000000000000005" right="0.38" top="0.48" bottom="0.31" header="0.3" footer="0.21"/>
      <pageSetup scale="98" orientation="portrait" r:id="rId7"/>
    </customSheetView>
    <customSheetView guid="{9D1D697F-7D4B-4A7B-89A2-50C581E5AD50}" scale="85" showPageBreaks="1" zeroValues="0" printArea="1" view="pageBreakPreview">
      <selection activeCell="A16" sqref="A16"/>
      <colBreaks count="1" manualBreakCount="1">
        <brk id="10" max="1048575" man="1"/>
      </colBreaks>
      <pageMargins left="0.56000000000000005" right="0.38" top="0.48" bottom="0.31" header="0.3" footer="0.21"/>
      <pageSetup orientation="portrait" r:id="rId8"/>
    </customSheetView>
    <customSheetView guid="{41517F17-9437-4AD4-BDC7-F1CB794B0D50}" scale="85" showPageBreaks="1" zeroValues="0" printArea="1" view="pageBreakPreview" topLeftCell="A16">
      <selection activeCell="A16" sqref="A16"/>
      <colBreaks count="1" manualBreakCount="1">
        <brk id="10" max="1048575" man="1"/>
      </colBreaks>
      <pageMargins left="0.56000000000000005" right="0.38" top="0.48" bottom="0.31" header="0.3" footer="0.21"/>
      <pageSetup orientation="portrait" r:id="rId9"/>
    </customSheetView>
    <customSheetView guid="{9E19628B-B043-414A-9658-72D541A297B9}" scale="85" showPageBreaks="1" zeroValues="0" printArea="1" view="pageBreakPreview" topLeftCell="A6">
      <selection activeCell="A20" sqref="A20"/>
      <colBreaks count="1" manualBreakCount="1">
        <brk id="10" max="1048575" man="1"/>
      </colBreaks>
      <pageMargins left="0.56000000000000005" right="0.38" top="0.48" bottom="0.31" header="0.3" footer="0.21"/>
      <pageSetup orientation="portrait" r:id="rId10"/>
    </customSheetView>
    <customSheetView guid="{8824EE0C-9A04-4783-A595-A17C9E460B26}" scale="85" showPageBreaks="1" zeroValues="0" printArea="1" view="pageBreakPreview" topLeftCell="A4">
      <selection activeCell="A16" sqref="A16"/>
      <colBreaks count="1" manualBreakCount="1">
        <brk id="10" max="1048575" man="1"/>
      </colBreaks>
      <pageMargins left="0.56000000000000005" right="0.38" top="0.48" bottom="0.31" header="0.3" footer="0.21"/>
      <pageSetup orientation="portrait" r:id="rId11"/>
    </customSheetView>
    <customSheetView guid="{CB0DECE2-6E5A-4707-AFD6-84F5F585124E}" scale="85" showPageBreaks="1" zeroValues="0" printArea="1" view="pageBreakPreview" topLeftCell="A4">
      <selection activeCell="A16" sqref="A16"/>
      <colBreaks count="1" manualBreakCount="1">
        <brk id="10" max="1048575" man="1"/>
      </colBreaks>
      <pageMargins left="0.56000000000000005" right="0.38" top="0.48" bottom="0.31" header="0.3" footer="0.21"/>
      <pageSetup orientation="portrait" r:id="rId12"/>
    </customSheetView>
    <customSheetView guid="{7B0B13FF-7BD8-476F-81DC-DC5A07775921}" scale="85" showPageBreaks="1" zeroValues="0" printArea="1" view="pageBreakPreview">
      <selection activeCell="H16" sqref="H16:J16"/>
      <colBreaks count="1" manualBreakCount="1">
        <brk id="10" max="1048575" man="1"/>
      </colBreaks>
      <pageMargins left="0.56000000000000005" right="0.38" top="0.48" bottom="0.31" header="0.3" footer="0.21"/>
      <pageSetup orientation="portrait" r:id="rId13"/>
    </customSheetView>
    <customSheetView guid="{6B2C1320-5106-401D-86E8-03FFC7419150}" scale="85" showPageBreaks="1" zeroValues="0" printArea="1" view="pageBreakPreview" showRuler="0" topLeftCell="A4">
      <selection activeCell="A16" sqref="A16"/>
      <colBreaks count="1" manualBreakCount="1">
        <brk id="10" max="1048575" man="1"/>
      </colBreaks>
      <pageMargins left="0.56000000000000005" right="0.38" top="0.48" bottom="0.31" header="0.3" footer="0.21"/>
      <pageSetup orientation="portrait" r:id="rId14"/>
      <headerFooter alignWithMargins="0"/>
    </customSheetView>
    <customSheetView guid="{3545AE1A-D3DD-4FC8-880A-180A3F66AD42}" scale="85" showPageBreaks="1" zeroValues="0" printArea="1" view="pageBreakPreview" topLeftCell="A15">
      <selection activeCell="H16" sqref="H16:J16"/>
      <colBreaks count="1" manualBreakCount="1">
        <brk id="10" max="1048575" man="1"/>
      </colBreaks>
      <pageMargins left="0.56000000000000005" right="0.38" top="0.48" bottom="0.31" header="0.3" footer="0.21"/>
      <pageSetup orientation="portrait" r:id="rId15"/>
    </customSheetView>
    <customSheetView guid="{9B59C289-E65D-4B6D-A1A9-233CB1CCDF5A}" scale="85" showPageBreaks="1" zeroValues="0" printArea="1" view="pageBreakPreview" topLeftCell="A4">
      <selection activeCell="A16" sqref="A16"/>
      <colBreaks count="1" manualBreakCount="1">
        <brk id="10" max="1048575" man="1"/>
      </colBreaks>
      <pageMargins left="0.56000000000000005" right="0.38" top="0.48" bottom="0.31" header="0.3" footer="0.21"/>
      <pageSetup orientation="portrait" r:id="rId16"/>
    </customSheetView>
    <customSheetView guid="{2B636DF5-20E3-41B1-AF14-3AB2D19DB17E}" scale="85" showPageBreaks="1" zeroValues="0" printArea="1" view="pageBreakPreview">
      <selection activeCell="A16" sqref="A16"/>
      <colBreaks count="1" manualBreakCount="1">
        <brk id="10" max="1048575" man="1"/>
      </colBreaks>
      <pageMargins left="0.56000000000000005" right="0.38" top="0.48" bottom="0.31" header="0.3" footer="0.21"/>
      <pageSetup orientation="portrait" r:id="rId17"/>
    </customSheetView>
    <customSheetView guid="{57F05989-CAA1-419A-86AE-3DA2942F6BAF}" zeroValues="0">
      <selection activeCell="A16" sqref="A16"/>
      <colBreaks count="1" manualBreakCount="1">
        <brk id="10" max="1048575" man="1"/>
      </colBreaks>
      <pageMargins left="0.56000000000000005" right="0.38" top="0.48" bottom="0.31" header="0.3" footer="0.21"/>
      <pageSetup orientation="portrait" r:id="rId18"/>
    </customSheetView>
    <customSheetView guid="{39A11D1B-FC08-4BC0-8BFA-8F6D6D4E6E39}" scale="85" showPageBreaks="1" zeroValues="0" printArea="1" view="pageBreakPreview" topLeftCell="A19">
      <selection activeCell="A16" sqref="A16"/>
      <colBreaks count="1" manualBreakCount="1">
        <brk id="10" max="1048575" man="1"/>
      </colBreaks>
      <pageMargins left="0.56000000000000005" right="0.38" top="0.48" bottom="0.31" header="0.3" footer="0.21"/>
      <pageSetup scale="98" orientation="portrait" r:id="rId19"/>
    </customSheetView>
    <customSheetView guid="{694FCF37-9FD0-4AE0-9718-E553F1189569}" scale="85" showPageBreaks="1" zeroValues="0" printArea="1" view="pageBreakPreview">
      <selection activeCell="H17" sqref="H17:J17"/>
      <colBreaks count="1" manualBreakCount="1">
        <brk id="10" max="1048575" man="1"/>
      </colBreaks>
      <pageMargins left="0.56000000000000005" right="0.38" top="0.48" bottom="0.31" header="0.3" footer="0.21"/>
      <pageSetup scale="98" orientation="portrait" r:id="rId20"/>
    </customSheetView>
    <customSheetView guid="{1B809EF8-CAC3-4DFB-B8F9-276F579FD60D}" scale="85" showPageBreaks="1" zeroValues="0" printArea="1" view="pageBreakPreview">
      <selection activeCell="H17" sqref="H17:J17"/>
      <colBreaks count="1" manualBreakCount="1">
        <brk id="10" max="1048575" man="1"/>
      </colBreaks>
      <pageMargins left="0.56000000000000005" right="0.38" top="0.48" bottom="0.31" header="0.3" footer="0.21"/>
      <pageSetup scale="98" orientation="portrait" r:id="rId21"/>
    </customSheetView>
  </customSheetViews>
  <mergeCells count="30">
    <mergeCell ref="B8:D8"/>
    <mergeCell ref="A3:J3"/>
    <mergeCell ref="A4:J4"/>
    <mergeCell ref="A14:J14"/>
    <mergeCell ref="B9:D9"/>
    <mergeCell ref="B12:D12"/>
    <mergeCell ref="B11:D11"/>
    <mergeCell ref="B10:D10"/>
    <mergeCell ref="A7:D7"/>
    <mergeCell ref="C15:F15"/>
    <mergeCell ref="H21:J21"/>
    <mergeCell ref="H20:J20"/>
    <mergeCell ref="H18:J18"/>
    <mergeCell ref="H17:J17"/>
    <mergeCell ref="C16:F16"/>
    <mergeCell ref="H16:J16"/>
    <mergeCell ref="H15:J15"/>
    <mergeCell ref="C21:F21"/>
    <mergeCell ref="C20:F20"/>
    <mergeCell ref="C19:F19"/>
    <mergeCell ref="F24:G24"/>
    <mergeCell ref="F23:G23"/>
    <mergeCell ref="C17:F17"/>
    <mergeCell ref="H19:J19"/>
    <mergeCell ref="A22:J22"/>
    <mergeCell ref="B24:C24"/>
    <mergeCell ref="B23:C23"/>
    <mergeCell ref="H24:J24"/>
    <mergeCell ref="C18:F18"/>
    <mergeCell ref="H23:J23"/>
  </mergeCells>
  <phoneticPr fontId="25" type="noConversion"/>
  <conditionalFormatting sqref="A26:J26">
    <cfRule type="expression" dxfId="13" priority="2" stopIfTrue="1">
      <formula>$X$2&lt;1</formula>
    </cfRule>
  </conditionalFormatting>
  <pageMargins left="0.56000000000000005" right="0.38" top="0.48" bottom="0.31" header="0.3" footer="0.21"/>
  <pageSetup scale="91" orientation="portrait" r:id="rId22"/>
  <colBreaks count="1" manualBreakCount="1">
    <brk id="10" max="1048575" man="1"/>
  </colBreaks>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J27"/>
  <sheetViews>
    <sheetView showZeros="0" view="pageBreakPreview" topLeftCell="A13" zoomScale="145" zoomScaleNormal="100" zoomScaleSheetLayoutView="145" workbookViewId="0">
      <selection activeCell="O3" sqref="O3"/>
    </sheetView>
  </sheetViews>
  <sheetFormatPr defaultColWidth="9.140625" defaultRowHeight="16.5"/>
  <cols>
    <col min="1" max="1" width="12" style="66" customWidth="1"/>
    <col min="2" max="3" width="9.140625" style="66"/>
    <col min="4" max="4" width="9.85546875" style="66" customWidth="1"/>
    <col min="5" max="16384" width="9.140625" style="66"/>
  </cols>
  <sheetData>
    <row r="1" spans="1:10" s="207" customFormat="1" ht="21" customHeight="1">
      <c r="A1" s="770" t="str">
        <f>Cover!A3</f>
        <v>SPEC. NO.: CC-CS/906-NR1/RT-3925/3/G4</v>
      </c>
      <c r="B1" s="770"/>
      <c r="C1" s="770"/>
      <c r="D1" s="770"/>
      <c r="E1" s="531"/>
      <c r="F1" s="531"/>
      <c r="G1" s="531"/>
      <c r="H1" s="531"/>
      <c r="I1" s="771" t="s">
        <v>222</v>
      </c>
      <c r="J1" s="771"/>
    </row>
    <row r="2" spans="1:10">
      <c r="A2" s="73"/>
      <c r="B2" s="73"/>
      <c r="C2" s="73"/>
      <c r="D2" s="73"/>
      <c r="E2" s="73"/>
      <c r="F2" s="73"/>
      <c r="G2" s="73"/>
      <c r="H2" s="73"/>
      <c r="I2" s="73"/>
      <c r="J2" s="73"/>
    </row>
    <row r="3" spans="1:10" ht="138.75" customHeight="1">
      <c r="A3" s="772"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772"/>
      <c r="C3" s="772"/>
      <c r="D3" s="772"/>
      <c r="E3" s="772"/>
      <c r="F3" s="772"/>
      <c r="G3" s="772"/>
      <c r="H3" s="772"/>
      <c r="I3" s="772"/>
      <c r="J3" s="772"/>
    </row>
    <row r="5" spans="1:10">
      <c r="A5" s="773" t="s">
        <v>223</v>
      </c>
      <c r="B5" s="773"/>
      <c r="C5" s="773"/>
      <c r="D5" s="773"/>
      <c r="E5" s="773"/>
      <c r="F5" s="773"/>
      <c r="G5" s="773"/>
      <c r="H5" s="773"/>
      <c r="I5" s="773"/>
      <c r="J5" s="773"/>
    </row>
    <row r="7" spans="1:10">
      <c r="A7" s="66" t="str">
        <f>'Attach 3(JV)'!A7:D7</f>
        <v>Bidder’s Name and Address :</v>
      </c>
      <c r="G7" s="73" t="str">
        <f>'Attach 3(JV)'!E7</f>
        <v>To:</v>
      </c>
    </row>
    <row r="8" spans="1:10">
      <c r="A8" s="73">
        <f>'Attach 3(JV)'!A8:D8</f>
        <v>0</v>
      </c>
      <c r="G8" s="66" t="str">
        <f>'Attach 3(JV)'!E8</f>
        <v>Contract Services</v>
      </c>
      <c r="H8" s="71"/>
      <c r="I8" s="71"/>
      <c r="J8" s="71"/>
    </row>
    <row r="9" spans="1:10">
      <c r="A9" s="358" t="s">
        <v>356</v>
      </c>
      <c r="B9" s="768">
        <f>'Attach 3(JV)'!B9:D9</f>
        <v>0</v>
      </c>
      <c r="C9" s="768"/>
      <c r="D9" s="768"/>
      <c r="E9" s="768"/>
      <c r="F9" s="768"/>
      <c r="G9" s="66" t="str">
        <f>'Attach 3(JV)'!E9</f>
        <v>Power Grid Corporation of India Ltd.,</v>
      </c>
      <c r="H9" s="71"/>
      <c r="I9" s="71"/>
      <c r="J9" s="71"/>
    </row>
    <row r="10" spans="1:10">
      <c r="A10" s="358" t="s">
        <v>358</v>
      </c>
      <c r="B10" s="769">
        <f>'Attach 3(JV)'!B10:D10</f>
        <v>0</v>
      </c>
      <c r="C10" s="769"/>
      <c r="D10" s="769"/>
      <c r="E10" s="769"/>
      <c r="F10" s="769"/>
      <c r="G10" s="66" t="str">
        <f>'Attach 3(JV)'!E10</f>
        <v>"Saudamini", Plot No. 2, Sector 29</v>
      </c>
      <c r="H10" s="71"/>
      <c r="I10" s="71"/>
      <c r="J10" s="71"/>
    </row>
    <row r="11" spans="1:10">
      <c r="B11" s="769">
        <f>'Attach 3(JV)'!B11:D11</f>
        <v>0</v>
      </c>
      <c r="C11" s="769"/>
      <c r="D11" s="769"/>
      <c r="E11" s="769"/>
      <c r="F11" s="769"/>
      <c r="G11" s="66" t="str">
        <f>'Attach 3(JV)'!E11</f>
        <v>Gurgaon (Haryana) - 122001</v>
      </c>
      <c r="H11" s="71"/>
      <c r="I11" s="71"/>
      <c r="J11" s="71"/>
    </row>
    <row r="12" spans="1:10">
      <c r="B12" s="769">
        <f>'Attach 3(JV)'!B12:D12</f>
        <v>0</v>
      </c>
      <c r="C12" s="769"/>
      <c r="D12" s="769"/>
      <c r="E12" s="769"/>
      <c r="F12" s="769"/>
    </row>
    <row r="14" spans="1:10">
      <c r="A14" s="66" t="s">
        <v>559</v>
      </c>
    </row>
    <row r="16" spans="1:10" ht="53.25" customHeight="1">
      <c r="A16" s="628" t="s">
        <v>280</v>
      </c>
      <c r="B16" s="628"/>
      <c r="C16" s="628"/>
      <c r="D16" s="628"/>
      <c r="E16" s="628"/>
      <c r="F16" s="628"/>
      <c r="G16" s="628"/>
      <c r="H16" s="628"/>
      <c r="I16" s="628"/>
      <c r="J16" s="628"/>
    </row>
    <row r="18" spans="1:10" ht="39.75" customHeight="1">
      <c r="A18" s="628" t="s">
        <v>613</v>
      </c>
      <c r="B18" s="628"/>
      <c r="C18" s="628"/>
      <c r="D18" s="628"/>
      <c r="E18" s="628"/>
      <c r="F18" s="628"/>
      <c r="G18" s="628"/>
      <c r="H18" s="628"/>
      <c r="I18" s="628"/>
      <c r="J18" s="628"/>
    </row>
    <row r="20" spans="1:10" ht="34.5" customHeight="1">
      <c r="A20" s="322" t="s">
        <v>5</v>
      </c>
      <c r="B20" s="628" t="s">
        <v>283</v>
      </c>
      <c r="C20" s="628"/>
      <c r="D20" s="628"/>
      <c r="E20" s="628"/>
      <c r="F20" s="628"/>
      <c r="G20" s="628"/>
      <c r="H20" s="628"/>
      <c r="I20" s="628"/>
      <c r="J20" s="628"/>
    </row>
    <row r="21" spans="1:10" ht="48" customHeight="1">
      <c r="A21" s="322" t="s">
        <v>13</v>
      </c>
      <c r="B21" s="628" t="s">
        <v>281</v>
      </c>
      <c r="C21" s="628"/>
      <c r="D21" s="628"/>
      <c r="E21" s="628"/>
      <c r="F21" s="628"/>
      <c r="G21" s="628"/>
      <c r="H21" s="628"/>
      <c r="I21" s="628"/>
      <c r="J21" s="628"/>
    </row>
    <row r="23" spans="1:10" ht="88.5" customHeight="1">
      <c r="A23" s="628" t="s">
        <v>282</v>
      </c>
      <c r="B23" s="628"/>
      <c r="C23" s="628"/>
      <c r="D23" s="628"/>
      <c r="E23" s="628"/>
      <c r="F23" s="628"/>
      <c r="G23" s="628"/>
      <c r="H23" s="628"/>
      <c r="I23" s="628"/>
      <c r="J23" s="628"/>
    </row>
    <row r="25" spans="1:10">
      <c r="A25" s="66" t="str">
        <f>'Name of Bidder'!B36</f>
        <v xml:space="preserve">Date     </v>
      </c>
      <c r="B25" s="775">
        <f>'Name of Bidder'!D36</f>
        <v>0</v>
      </c>
      <c r="C25" s="775"/>
      <c r="F25" s="769" t="str">
        <f>'Name of Bidder'!B33</f>
        <v xml:space="preserve">Printed Name </v>
      </c>
      <c r="G25" s="769"/>
      <c r="H25" s="774">
        <f>'Name of Bidder'!D33</f>
        <v>0</v>
      </c>
      <c r="I25" s="774"/>
      <c r="J25" s="774"/>
    </row>
    <row r="27" spans="1:10">
      <c r="A27" s="66" t="str">
        <f>'Name of Bidder'!B37</f>
        <v xml:space="preserve">Place     </v>
      </c>
      <c r="B27" s="774">
        <f>'Name of Bidder'!D37</f>
        <v>0</v>
      </c>
      <c r="C27" s="774"/>
      <c r="F27" s="769" t="str">
        <f>'Name of Bidder'!B34</f>
        <v>Designation</v>
      </c>
      <c r="G27" s="769"/>
      <c r="H27" s="774">
        <f>'Name of Bidder'!D34</f>
        <v>0</v>
      </c>
      <c r="I27" s="774"/>
      <c r="J27" s="774"/>
    </row>
  </sheetData>
  <sheetProtection password="D0EE" sheet="1" objects="1" scenarios="1" selectLockedCells="1" selectUnlockedCells="1"/>
  <customSheetViews>
    <customSheetView guid="{0879A158-DD54-438D-853B-7AD4C354BB08}" scale="145" showPageBreaks="1" zeroValues="0" printArea="1" view="pageBreakPreview" topLeftCell="A13">
      <selection activeCell="O3" sqref="O3"/>
      <pageMargins left="0.75" right="0.45" top="0.7" bottom="0.56999999999999995" header="0.34" footer="0.31"/>
      <pageSetup scale="95" orientation="portrait" r:id="rId1"/>
      <headerFooter alignWithMargins="0"/>
    </customSheetView>
    <customSheetView guid="{FC91962D-7A67-47B1-B142-1A40A513EDA5}" scale="145" showPageBreaks="1" zeroValues="0" printArea="1" view="pageBreakPreview" topLeftCell="A40">
      <selection activeCell="O10" sqref="O10"/>
      <pageMargins left="0.75" right="0.45" top="0.7" bottom="0.56999999999999995" header="0.34" footer="0.31"/>
      <pageSetup scale="95" orientation="portrait" r:id="rId2"/>
      <headerFooter alignWithMargins="0"/>
    </customSheetView>
    <customSheetView guid="{8887C1C9-B397-4D3F-8F05-128368CE5718}" scale="85" showPageBreaks="1" zeroValues="0" printArea="1" view="pageBreakPreview" topLeftCell="A13">
      <selection activeCell="O10" sqref="O10"/>
      <pageMargins left="0.75" right="0.45" top="0.7" bottom="0.56999999999999995" header="0.34" footer="0.31"/>
      <pageSetup scale="95" orientation="portrait" r:id="rId3"/>
      <headerFooter alignWithMargins="0"/>
    </customSheetView>
    <customSheetView guid="{D7A8172F-D1E5-494A-89F4-AD40D8BEF5C4}" scale="85" showPageBreaks="1" zeroValues="0" printArea="1" view="pageBreakPreview">
      <selection activeCell="A23" sqref="A23:J23"/>
      <pageMargins left="0.75" right="0.45" top="0.7" bottom="0.56999999999999995" header="0.34" footer="0.31"/>
      <pageSetup scale="95" orientation="portrait" r:id="rId4"/>
      <headerFooter alignWithMargins="0"/>
    </customSheetView>
    <customSheetView guid="{6E62ED79-41DC-4460-9E23-46ED417B1C82}" scale="85" showPageBreaks="1" zeroValues="0" printArea="1" view="pageBreakPreview">
      <selection activeCell="A23" sqref="A23:J23"/>
      <pageMargins left="0.75" right="0.45" top="0.7" bottom="0.56999999999999995" header="0.34" footer="0.31"/>
      <pageSetup scale="95" orientation="portrait" r:id="rId5"/>
      <headerFooter alignWithMargins="0"/>
    </customSheetView>
    <customSheetView guid="{779D020E-2103-49E4-BA40-2BFE876ECC19}" scale="85" showPageBreaks="1" zeroValues="0" printArea="1" view="pageBreakPreview" topLeftCell="A16">
      <selection activeCell="A23" sqref="A23:J23"/>
      <pageMargins left="0.75" right="0.45" top="0.7" bottom="0.56999999999999995" header="0.34" footer="0.31"/>
      <pageSetup scale="95" orientation="portrait" r:id="rId6"/>
      <headerFooter alignWithMargins="0"/>
    </customSheetView>
    <customSheetView guid="{444D6BB9-BE75-44E6-B90B-FC91606CCA8D}" scale="85" showPageBreaks="1" zeroValues="0" printArea="1" view="pageBreakPreview">
      <selection activeCell="P21" sqref="P21"/>
      <pageMargins left="0.75" right="0.45" top="0.7" bottom="0.56999999999999995" header="0.34" footer="0.31"/>
      <pageSetup scale="95" orientation="portrait" r:id="rId7"/>
      <headerFooter alignWithMargins="0"/>
    </customSheetView>
    <customSheetView guid="{9D1D697F-7D4B-4A7B-89A2-50C581E5AD50}" scale="85" showPageBreaks="1" zeroValues="0" printArea="1" view="pageBreakPreview">
      <selection activeCell="P21" sqref="P21"/>
      <pageMargins left="0.75" right="0.45" top="0.7" bottom="0.56999999999999995" header="0.34" footer="0.31"/>
      <pageSetup scale="103" orientation="portrait" r:id="rId8"/>
      <headerFooter alignWithMargins="0"/>
    </customSheetView>
    <customSheetView guid="{41517F17-9437-4AD4-BDC7-F1CB794B0D50}" scale="85" showPageBreaks="1" zeroValues="0" printArea="1" view="pageBreakPreview" topLeftCell="A13">
      <selection activeCell="P21" sqref="P21"/>
      <pageMargins left="0.75" right="0.45" top="0.7" bottom="0.56999999999999995" header="0.34" footer="0.31"/>
      <pageSetup scale="103" orientation="portrait" r:id="rId9"/>
      <headerFooter alignWithMargins="0"/>
    </customSheetView>
    <customSheetView guid="{9E19628B-B043-414A-9658-72D541A297B9}" scale="85" showPageBreaks="1" zeroValues="0" printArea="1" view="pageBreakPreview">
      <selection activeCell="I1" sqref="I1:J1"/>
      <pageMargins left="0.75" right="0.45" top="0.7" bottom="0.56999999999999995" header="0.34" footer="0.31"/>
      <pageSetup scale="103" orientation="portrait" r:id="rId10"/>
      <headerFooter alignWithMargins="0"/>
    </customSheetView>
    <customSheetView guid="{8824EE0C-9A04-4783-A595-A17C9E460B26}" scale="85" showPageBreaks="1" zeroValues="0" printArea="1" view="pageBreakPreview">
      <selection activeCell="I1" sqref="I1:J1"/>
      <pageMargins left="0.75" right="0.45" top="0.7" bottom="0.56999999999999995" header="0.34" footer="0.31"/>
      <pageSetup scale="103" orientation="portrait" r:id="rId11"/>
      <headerFooter alignWithMargins="0"/>
    </customSheetView>
    <customSheetView guid="{CB0DECE2-6E5A-4707-AFD6-84F5F585124E}" scale="85" showPageBreaks="1" zeroValues="0" printArea="1" view="pageBreakPreview">
      <selection activeCell="A18" sqref="A18:J18"/>
      <pageMargins left="0.75" right="0.45" top="0.7" bottom="0.56999999999999995" header="0.34" footer="0.31"/>
      <pageSetup scale="103" orientation="portrait" r:id="rId12"/>
      <headerFooter alignWithMargins="0"/>
    </customSheetView>
    <customSheetView guid="{7B0B13FF-7BD8-476F-81DC-DC5A07775921}" scale="85" showPageBreaks="1" zeroValues="0" printArea="1" view="pageBreakPreview" topLeftCell="A7">
      <selection activeCell="A18" sqref="A18:J18"/>
      <pageMargins left="0.75" right="0.45" top="0.7" bottom="0.56999999999999995" header="0.34" footer="0.31"/>
      <pageSetup scale="103" orientation="portrait" r:id="rId13"/>
      <headerFooter alignWithMargins="0"/>
    </customSheetView>
    <customSheetView guid="{6B2C1320-5106-401D-86E8-03FFC7419150}" scale="85" showPageBreaks="1" zeroValues="0" printArea="1" view="pageBreakPreview" showRuler="0">
      <selection activeCell="L2" sqref="L2"/>
      <pageMargins left="0.75" right="0.45" top="0.7" bottom="0.56999999999999995" header="0.34" footer="0.31"/>
      <pageSetup scale="103" orientation="portrait" r:id="rId14"/>
      <headerFooter alignWithMargins="0"/>
    </customSheetView>
    <customSheetView guid="{3545AE1A-D3DD-4FC8-880A-180A3F66AD42}" scale="85" showPageBreaks="1" zeroValues="0" printArea="1" view="pageBreakPreview" topLeftCell="A16">
      <selection activeCell="A18" sqref="A18:J18"/>
      <pageMargins left="0.75" right="0.45" top="0.7" bottom="0.56999999999999995" header="0.34" footer="0.31"/>
      <pageSetup scale="103" orientation="portrait" r:id="rId15"/>
      <headerFooter alignWithMargins="0"/>
    </customSheetView>
    <customSheetView guid="{9B59C289-E65D-4B6D-A1A9-233CB1CCDF5A}" scale="85" showPageBreaks="1" zeroValues="0" printArea="1" view="pageBreakPreview">
      <selection activeCell="A18" sqref="A18:J18"/>
      <pageMargins left="0.75" right="0.45" top="0.7" bottom="0.56999999999999995" header="0.34" footer="0.31"/>
      <pageSetup scale="103" orientation="portrait" r:id="rId16"/>
      <headerFooter alignWithMargins="0"/>
    </customSheetView>
    <customSheetView guid="{2B636DF5-20E3-41B1-AF14-3AB2D19DB17E}" scale="85" showPageBreaks="1" zeroValues="0" printArea="1" view="pageBreakPreview">
      <selection activeCell="P21" sqref="P21"/>
      <pageMargins left="0.75" right="0.45" top="0.7" bottom="0.56999999999999995" header="0.34" footer="0.31"/>
      <pageSetup scale="103" orientation="portrait" r:id="rId17"/>
      <headerFooter alignWithMargins="0"/>
    </customSheetView>
    <customSheetView guid="{57F05989-CAA1-419A-86AE-3DA2942F6BAF}" zeroValues="0" topLeftCell="A4">
      <selection activeCell="P21" sqref="P21"/>
      <pageMargins left="0.75" right="0.45" top="0.7" bottom="0.56999999999999995" header="0.34" footer="0.31"/>
      <pageSetup scale="103" orientation="portrait" r:id="rId18"/>
      <headerFooter alignWithMargins="0"/>
    </customSheetView>
    <customSheetView guid="{39A11D1B-FC08-4BC0-8BFA-8F6D6D4E6E39}" scale="85" showPageBreaks="1" zeroValues="0" printArea="1" view="pageBreakPreview" topLeftCell="A15">
      <selection activeCell="P21" sqref="P21"/>
      <pageMargins left="0.75" right="0.45" top="0.7" bottom="0.56999999999999995" header="0.34" footer="0.31"/>
      <pageSetup scale="95" orientation="portrait" r:id="rId19"/>
      <headerFooter alignWithMargins="0"/>
    </customSheetView>
    <customSheetView guid="{694FCF37-9FD0-4AE0-9718-E553F1189569}" scale="85" showPageBreaks="1" zeroValues="0" printArea="1" view="pageBreakPreview">
      <selection activeCell="S23" sqref="S23"/>
      <pageMargins left="0.75" right="0.45" top="0.7" bottom="0.56999999999999995" header="0.34" footer="0.31"/>
      <pageSetup scale="95" orientation="portrait" r:id="rId20"/>
      <headerFooter alignWithMargins="0"/>
    </customSheetView>
    <customSheetView guid="{1B809EF8-CAC3-4DFB-B8F9-276F579FD60D}" scale="85" showPageBreaks="1" zeroValues="0" printArea="1" view="pageBreakPreview" topLeftCell="A13">
      <selection activeCell="O10" sqref="O10"/>
      <pageMargins left="0.75" right="0.45" top="0.7" bottom="0.56999999999999995" header="0.34" footer="0.31"/>
      <pageSetup scale="95" orientation="portrait" r:id="rId21"/>
      <headerFooter alignWithMargins="0"/>
    </customSheetView>
  </customSheetViews>
  <mergeCells count="19">
    <mergeCell ref="A23:J23"/>
    <mergeCell ref="B21:J21"/>
    <mergeCell ref="B20:J20"/>
    <mergeCell ref="B27:C27"/>
    <mergeCell ref="B25:C25"/>
    <mergeCell ref="F27:G27"/>
    <mergeCell ref="F25:G25"/>
    <mergeCell ref="H27:J27"/>
    <mergeCell ref="H25:J25"/>
    <mergeCell ref="A1:D1"/>
    <mergeCell ref="I1:J1"/>
    <mergeCell ref="A3:J3"/>
    <mergeCell ref="A5:J5"/>
    <mergeCell ref="A16:J16"/>
    <mergeCell ref="A18:J18"/>
    <mergeCell ref="B9:F9"/>
    <mergeCell ref="B12:F12"/>
    <mergeCell ref="B11:F11"/>
    <mergeCell ref="B10:F10"/>
  </mergeCells>
  <phoneticPr fontId="36" type="noConversion"/>
  <pageMargins left="0.75" right="0.45" top="0.7" bottom="0.56999999999999995" header="0.34" footer="0.31"/>
  <pageSetup scale="95" orientation="portrait" r:id="rId22"/>
  <headerFooter alignWithMargins="0"/>
  <ignoredErrors>
    <ignoredError sqref="B25" unlockedFormula="1"/>
  </ignoredErrors>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28"/>
  <sheetViews>
    <sheetView topLeftCell="A4" zoomScaleNormal="100" zoomScaleSheetLayoutView="100" workbookViewId="0">
      <selection activeCell="P13" sqref="P13"/>
    </sheetView>
  </sheetViews>
  <sheetFormatPr defaultColWidth="9.140625" defaultRowHeight="16.5"/>
  <cols>
    <col min="1" max="9" width="9.140625" style="445"/>
    <col min="10" max="10" width="20.85546875" style="445" customWidth="1"/>
    <col min="11" max="16384" width="9.140625" style="445"/>
  </cols>
  <sheetData>
    <row r="1" spans="1:10">
      <c r="A1" s="444" t="str">
        <f>Cover!A3</f>
        <v>SPEC. NO.: CC-CS/906-NR1/RT-3925/3/G4</v>
      </c>
      <c r="B1" s="444"/>
      <c r="C1" s="444"/>
      <c r="D1" s="444"/>
      <c r="E1" s="444"/>
      <c r="F1" s="444"/>
      <c r="G1" s="444"/>
      <c r="I1" s="444"/>
      <c r="J1" s="446" t="s">
        <v>642</v>
      </c>
    </row>
    <row r="2" spans="1:10">
      <c r="A2" s="444"/>
      <c r="B2" s="444"/>
      <c r="C2" s="444"/>
      <c r="D2" s="444"/>
      <c r="E2" s="444"/>
      <c r="F2" s="444"/>
      <c r="G2" s="444"/>
      <c r="H2" s="444"/>
      <c r="I2" s="444"/>
    </row>
    <row r="3" spans="1:10" ht="97.5" customHeight="1">
      <c r="A3" s="782" t="str">
        <f>Cover!A2</f>
        <v xml:space="preserve">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v>
      </c>
      <c r="B3" s="782"/>
      <c r="C3" s="782"/>
      <c r="D3" s="782"/>
      <c r="E3" s="782"/>
      <c r="F3" s="782"/>
      <c r="G3" s="782"/>
      <c r="H3" s="782"/>
      <c r="I3" s="782"/>
      <c r="J3" s="782"/>
    </row>
    <row r="4" spans="1:10">
      <c r="A4" s="447"/>
      <c r="B4" s="447"/>
      <c r="C4" s="447"/>
      <c r="D4" s="447"/>
      <c r="E4" s="447"/>
      <c r="F4" s="447"/>
      <c r="G4" s="447"/>
      <c r="H4" s="447"/>
      <c r="I4" s="447"/>
      <c r="J4" s="447"/>
    </row>
    <row r="5" spans="1:10" ht="39" customHeight="1">
      <c r="A5" s="782" t="s">
        <v>643</v>
      </c>
      <c r="B5" s="782"/>
      <c r="C5" s="782"/>
      <c r="D5" s="782"/>
      <c r="E5" s="782"/>
      <c r="F5" s="782"/>
      <c r="G5" s="782"/>
      <c r="H5" s="782"/>
      <c r="I5" s="782"/>
      <c r="J5" s="782"/>
    </row>
    <row r="8" spans="1:10" s="448" customFormat="1" ht="15">
      <c r="A8" s="448" t="str">
        <f>'[6]Attach 17'!A6</f>
        <v>Bidder’s Name and Address (Lead Partner) :</v>
      </c>
      <c r="G8" s="449" t="str">
        <f>'[6]Attach 17'!F6</f>
        <v>To:</v>
      </c>
    </row>
    <row r="9" spans="1:10" s="448" customFormat="1" ht="15">
      <c r="A9" s="449" t="str">
        <f>'[6]Attach 17'!A7:D7</f>
        <v/>
      </c>
      <c r="G9" s="448" t="str">
        <f>'[6]Attach 17'!F7</f>
        <v>Contract Services</v>
      </c>
      <c r="H9" s="450"/>
      <c r="I9" s="450"/>
      <c r="J9" s="450"/>
    </row>
    <row r="10" spans="1:10" s="448" customFormat="1" ht="15">
      <c r="A10" s="451" t="s">
        <v>356</v>
      </c>
      <c r="B10" s="783" t="str">
        <f>'[6]Attach 17'!B8:D8</f>
        <v/>
      </c>
      <c r="C10" s="783"/>
      <c r="D10" s="783"/>
      <c r="E10" s="783"/>
      <c r="F10" s="783"/>
      <c r="G10" s="448" t="str">
        <f>'[6]Attach 17'!F8</f>
        <v>Power Grid Corporation of India Ltd.,</v>
      </c>
      <c r="H10" s="450"/>
      <c r="I10" s="450"/>
      <c r="J10" s="450"/>
    </row>
    <row r="11" spans="1:10" s="448" customFormat="1" ht="14.25">
      <c r="A11" s="451" t="s">
        <v>358</v>
      </c>
      <c r="B11" s="776" t="str">
        <f>'[6]Attach 17'!B9:D9</f>
        <v/>
      </c>
      <c r="C11" s="776"/>
      <c r="D11" s="776"/>
      <c r="E11" s="776"/>
      <c r="F11" s="776"/>
      <c r="G11" s="448" t="str">
        <f>'[6]Attach 17'!F9</f>
        <v>"Saudamini", Plot No.-2</v>
      </c>
      <c r="H11" s="450"/>
      <c r="I11" s="450"/>
      <c r="J11" s="450"/>
    </row>
    <row r="12" spans="1:10" s="448" customFormat="1" ht="14.25">
      <c r="B12" s="776" t="str">
        <f>'[6]Attach 17'!B10:D10</f>
        <v/>
      </c>
      <c r="C12" s="776"/>
      <c r="D12" s="776"/>
      <c r="E12" s="776"/>
      <c r="F12" s="776"/>
      <c r="G12" s="448" t="str">
        <f>'[6]Attach 17'!F10</f>
        <v xml:space="preserve">Sector-29, </v>
      </c>
      <c r="H12" s="450"/>
      <c r="I12" s="450"/>
      <c r="J12" s="450"/>
    </row>
    <row r="13" spans="1:10" s="448" customFormat="1" ht="14.25" customHeight="1">
      <c r="B13" s="776" t="str">
        <f>'[6]Attach 17'!B11:D11</f>
        <v/>
      </c>
      <c r="C13" s="776"/>
      <c r="D13" s="776"/>
      <c r="E13" s="776"/>
      <c r="F13" s="776"/>
      <c r="G13" s="776" t="str">
        <f>'[6]Attach 6'!E12</f>
        <v>Gurgaon (Haryana) - 122001</v>
      </c>
      <c r="H13" s="776"/>
      <c r="I13" s="776"/>
      <c r="J13" s="776"/>
    </row>
    <row r="14" spans="1:10" s="448" customFormat="1" ht="14.25"/>
    <row r="15" spans="1:10">
      <c r="A15" s="445" t="s">
        <v>639</v>
      </c>
    </row>
    <row r="17" spans="1:10" ht="72" customHeight="1">
      <c r="A17" s="778" t="s">
        <v>644</v>
      </c>
      <c r="B17" s="778"/>
      <c r="C17" s="778"/>
      <c r="D17" s="778"/>
      <c r="E17" s="778"/>
      <c r="F17" s="778"/>
      <c r="G17" s="778"/>
      <c r="H17" s="778"/>
      <c r="I17" s="778"/>
      <c r="J17" s="452" t="s">
        <v>287</v>
      </c>
    </row>
    <row r="18" spans="1:10">
      <c r="A18" s="779" t="s">
        <v>0</v>
      </c>
      <c r="B18" s="779"/>
      <c r="C18" s="779"/>
      <c r="D18" s="779"/>
      <c r="E18" s="779"/>
      <c r="F18" s="779"/>
      <c r="G18" s="779"/>
      <c r="H18" s="779"/>
      <c r="I18" s="779"/>
    </row>
    <row r="19" spans="1:10" ht="104.25" customHeight="1">
      <c r="A19" s="778" t="s">
        <v>645</v>
      </c>
      <c r="B19" s="778"/>
      <c r="C19" s="778"/>
      <c r="D19" s="778"/>
      <c r="E19" s="778"/>
      <c r="F19" s="778"/>
      <c r="G19" s="778"/>
      <c r="H19" s="778"/>
      <c r="I19" s="778"/>
      <c r="J19" s="453" t="str">
        <f>(IF(J17="YES","NOT APPLICABLE","YES"))</f>
        <v>NOT APPLICABLE</v>
      </c>
    </row>
    <row r="21" spans="1:10" ht="60" hidden="1" customHeight="1">
      <c r="A21" s="780"/>
      <c r="B21" s="780"/>
      <c r="C21" s="780"/>
      <c r="D21" s="780"/>
      <c r="E21" s="780"/>
      <c r="F21" s="780"/>
      <c r="G21" s="780"/>
      <c r="H21" s="780"/>
      <c r="I21" s="780"/>
      <c r="J21" s="780"/>
    </row>
    <row r="26" spans="1:10" s="448" customFormat="1" ht="15">
      <c r="A26" s="448" t="s">
        <v>15</v>
      </c>
      <c r="B26" s="781" t="str">
        <f>'[6]Attach 3 (JV)'!B15</f>
        <v>--</v>
      </c>
      <c r="C26" s="781"/>
      <c r="F26" s="776" t="s">
        <v>640</v>
      </c>
      <c r="G26" s="776"/>
      <c r="H26" s="777" t="str">
        <f>'[6]Attach 3 (JV)'!F15</f>
        <v/>
      </c>
      <c r="I26" s="777"/>
      <c r="J26" s="777"/>
    </row>
    <row r="27" spans="1:10" s="448" customFormat="1" ht="14.25"/>
    <row r="28" spans="1:10" s="448" customFormat="1" ht="15">
      <c r="A28" s="448" t="s">
        <v>641</v>
      </c>
      <c r="B28" s="777" t="str">
        <f>'[6]Attach 3 (JV)'!B16</f>
        <v/>
      </c>
      <c r="C28" s="777"/>
      <c r="F28" s="776" t="s">
        <v>309</v>
      </c>
      <c r="G28" s="776"/>
      <c r="H28" s="777" t="str">
        <f>'[6]Attach 3 (JV)'!F16</f>
        <v/>
      </c>
      <c r="I28" s="777"/>
      <c r="J28" s="777"/>
    </row>
  </sheetData>
  <sheetProtection formatColumns="0" formatRows="0" selectLockedCells="1"/>
  <customSheetViews>
    <customSheetView guid="{0879A158-DD54-438D-853B-7AD4C354BB08}" hiddenRows="1" state="hidden" topLeftCell="A4">
      <selection activeCell="P13" sqref="P13"/>
      <pageMargins left="0.7" right="0.7" top="0.75" bottom="0.75" header="0.3" footer="0.3"/>
      <pageSetup scale="87" orientation="portrait" r:id="rId1"/>
    </customSheetView>
    <customSheetView guid="{FC91962D-7A67-47B1-B142-1A40A513EDA5}" hiddenRows="1" state="hidden" topLeftCell="A4">
      <selection activeCell="P13" sqref="P13"/>
      <pageMargins left="0.7" right="0.7" top="0.75" bottom="0.75" header="0.3" footer="0.3"/>
      <pageSetup scale="87" orientation="portrait" r:id="rId2"/>
    </customSheetView>
    <customSheetView guid="{8887C1C9-B397-4D3F-8F05-128368CE5718}" hiddenRows="1" state="hidden" topLeftCell="A4">
      <selection activeCell="P13" sqref="P13"/>
      <pageMargins left="0.7" right="0.7" top="0.75" bottom="0.75" header="0.3" footer="0.3"/>
      <pageSetup scale="87" orientation="portrait" r:id="rId3"/>
    </customSheetView>
    <customSheetView guid="{D7A8172F-D1E5-494A-89F4-AD40D8BEF5C4}" hiddenRows="1" state="hidden" topLeftCell="A4">
      <selection activeCell="P13" sqref="P13"/>
      <pageMargins left="0.7" right="0.7" top="0.75" bottom="0.75" header="0.3" footer="0.3"/>
      <pageSetup scale="87" orientation="portrait" r:id="rId4"/>
    </customSheetView>
    <customSheetView guid="{6E62ED79-41DC-4460-9E23-46ED417B1C82}" hiddenRows="1" state="hidden" topLeftCell="A4">
      <selection activeCell="A5" sqref="A5:J5"/>
      <pageMargins left="0.7" right="0.7" top="0.75" bottom="0.75" header="0.3" footer="0.3"/>
      <pageSetup scale="87" orientation="portrait" r:id="rId5"/>
    </customSheetView>
    <customSheetView guid="{779D020E-2103-49E4-BA40-2BFE876ECC19}" hiddenRows="1" state="hidden" topLeftCell="A4">
      <selection activeCell="A5" sqref="A5:J5"/>
      <pageMargins left="0.7" right="0.7" top="0.75" bottom="0.75" header="0.3" footer="0.3"/>
      <pageSetup scale="87" orientation="portrait" r:id="rId6"/>
    </customSheetView>
    <customSheetView guid="{444D6BB9-BE75-44E6-B90B-FC91606CCA8D}" hiddenRows="1" state="hidden" topLeftCell="A4">
      <selection activeCell="A5" sqref="A5:J5"/>
      <pageMargins left="0.7" right="0.7" top="0.75" bottom="0.75" header="0.3" footer="0.3"/>
      <pageSetup scale="87" orientation="portrait" r:id="rId7"/>
    </customSheetView>
    <customSheetView guid="{39A11D1B-FC08-4BC0-8BFA-8F6D6D4E6E39}" hiddenRows="1" state="hidden" topLeftCell="A10">
      <selection activeCell="A5" sqref="A5:J5"/>
      <pageMargins left="0.7" right="0.7" top="0.75" bottom="0.75" header="0.3" footer="0.3"/>
      <pageSetup scale="87" orientation="portrait" r:id="rId8"/>
    </customSheetView>
    <customSheetView guid="{694FCF37-9FD0-4AE0-9718-E553F1189569}" hiddenRows="1" state="hidden" topLeftCell="A4">
      <selection activeCell="P13" sqref="P13"/>
      <pageMargins left="0.7" right="0.7" top="0.75" bottom="0.75" header="0.3" footer="0.3"/>
      <pageSetup scale="87" orientation="portrait" r:id="rId9"/>
    </customSheetView>
    <customSheetView guid="{1B809EF8-CAC3-4DFB-B8F9-276F579FD60D}" hiddenRows="1" state="hidden" topLeftCell="A4">
      <selection activeCell="P13" sqref="P13"/>
      <pageMargins left="0.7" right="0.7" top="0.75" bottom="0.75" header="0.3" footer="0.3"/>
      <pageSetup scale="87" orientation="portrait" r:id="rId10"/>
    </customSheetView>
  </customSheetViews>
  <mergeCells count="17">
    <mergeCell ref="A3:J3"/>
    <mergeCell ref="A5:J5"/>
    <mergeCell ref="B10:F10"/>
    <mergeCell ref="B11:F11"/>
    <mergeCell ref="B12:F12"/>
    <mergeCell ref="B13:F13"/>
    <mergeCell ref="G13:J13"/>
    <mergeCell ref="B28:C28"/>
    <mergeCell ref="F28:G28"/>
    <mergeCell ref="H28:J28"/>
    <mergeCell ref="A17:I17"/>
    <mergeCell ref="A18:I18"/>
    <mergeCell ref="A19:I19"/>
    <mergeCell ref="A21:J21"/>
    <mergeCell ref="B26:C26"/>
    <mergeCell ref="F26:G26"/>
    <mergeCell ref="H26:J26"/>
  </mergeCells>
  <dataValidations count="1">
    <dataValidation type="list" allowBlank="1" showInputMessage="1" showErrorMessage="1" sqref="J17">
      <formula1>"YES, NOT APPLICABLE"</formula1>
    </dataValidation>
  </dataValidations>
  <pageMargins left="0.7" right="0.7" top="0.75" bottom="0.75" header="0.3" footer="0.3"/>
  <pageSetup scale="87" orientation="portrait" r:id="rId1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A235"/>
  <sheetViews>
    <sheetView topLeftCell="A120" zoomScaleNormal="100" workbookViewId="0">
      <selection activeCell="Y127" sqref="Y127"/>
    </sheetView>
  </sheetViews>
  <sheetFormatPr defaultColWidth="9.140625" defaultRowHeight="12.75"/>
  <cols>
    <col min="1" max="1" width="5.140625" style="23" customWidth="1"/>
    <col min="2" max="2" width="13.28515625" style="23" customWidth="1"/>
    <col min="3" max="3" width="9.140625" style="23" hidden="1" customWidth="1"/>
    <col min="4" max="4" width="10.28515625" style="23" customWidth="1"/>
    <col min="5" max="5" width="3.42578125" style="23" customWidth="1"/>
    <col min="6" max="6" width="5.5703125" style="23" hidden="1" customWidth="1"/>
    <col min="7" max="7" width="11.42578125" style="23" hidden="1" customWidth="1"/>
    <col min="8" max="8" width="9.140625" style="23" hidden="1" customWidth="1"/>
    <col min="9" max="9" width="10" style="23" hidden="1" customWidth="1"/>
    <col min="10" max="10" width="3.28515625" style="23" hidden="1" customWidth="1"/>
    <col min="11" max="11" width="5" style="23" hidden="1" customWidth="1"/>
    <col min="12" max="12" width="11.28515625" style="23" hidden="1" customWidth="1"/>
    <col min="13" max="13" width="9.140625" style="23" hidden="1" customWidth="1"/>
    <col min="14" max="14" width="10.28515625" style="23" hidden="1" customWidth="1"/>
    <col min="15" max="15" width="3.7109375" style="23" hidden="1" customWidth="1"/>
    <col min="16" max="16" width="6.42578125" style="23" hidden="1" customWidth="1"/>
    <col min="17" max="17" width="11.140625" style="23" hidden="1" customWidth="1"/>
    <col min="18" max="18" width="9.140625" style="23" hidden="1" customWidth="1"/>
    <col min="19" max="19" width="9.28515625" style="23" hidden="1" customWidth="1"/>
    <col min="20" max="20" width="3.28515625" style="23" hidden="1" customWidth="1"/>
    <col min="21" max="21" width="6.140625" style="23" hidden="1" customWidth="1"/>
    <col min="22" max="22" width="8.5703125" style="23" customWidth="1"/>
    <col min="23" max="23" width="8.42578125" style="23" customWidth="1"/>
    <col min="24" max="24" width="8.85546875" style="23" customWidth="1"/>
    <col min="25" max="16384" width="9.140625" style="23"/>
  </cols>
  <sheetData>
    <row r="1" spans="1:27" ht="13.5" hidden="1" thickBot="1">
      <c r="A1" s="26"/>
      <c r="B1" s="27"/>
      <c r="C1" s="27"/>
      <c r="D1" s="28"/>
      <c r="F1" s="26"/>
      <c r="G1" s="27"/>
      <c r="H1" s="27"/>
      <c r="I1" s="28"/>
      <c r="K1" s="26"/>
      <c r="L1" s="27"/>
      <c r="M1" s="27"/>
      <c r="N1" s="28"/>
      <c r="P1" s="26"/>
      <c r="Q1" s="27"/>
      <c r="R1" s="27"/>
      <c r="S1" s="28"/>
    </row>
    <row r="2" spans="1:27" ht="13.5" hidden="1" thickBot="1">
      <c r="A2" s="29"/>
      <c r="B2" s="30"/>
      <c r="C2" s="30"/>
      <c r="D2" s="31"/>
      <c r="F2" s="29"/>
      <c r="G2" s="30"/>
      <c r="H2" s="30"/>
      <c r="I2" s="31"/>
      <c r="K2" s="29"/>
      <c r="L2" s="30"/>
      <c r="M2" s="30"/>
      <c r="N2" s="31"/>
      <c r="P2" s="29"/>
      <c r="Q2" s="30"/>
      <c r="R2" s="30"/>
      <c r="S2" s="31"/>
      <c r="U2" s="32" t="s">
        <v>29</v>
      </c>
    </row>
    <row r="3" spans="1:27" ht="13.5" hidden="1" thickBot="1">
      <c r="A3" s="791">
        <v>155885</v>
      </c>
      <c r="B3" s="792"/>
      <c r="C3" s="33"/>
      <c r="D3" s="34"/>
      <c r="E3" s="35"/>
      <c r="F3" s="791">
        <v>4960</v>
      </c>
      <c r="G3" s="792"/>
      <c r="H3" s="33"/>
      <c r="I3" s="34"/>
      <c r="K3" s="791">
        <v>10352</v>
      </c>
      <c r="L3" s="792"/>
      <c r="M3" s="33"/>
      <c r="N3" s="34"/>
      <c r="P3" s="791">
        <v>691647</v>
      </c>
      <c r="Q3" s="792"/>
      <c r="R3" s="33"/>
      <c r="S3" s="34"/>
      <c r="U3" s="32" t="s">
        <v>30</v>
      </c>
    </row>
    <row r="4" spans="1:27" hidden="1">
      <c r="A4" s="786"/>
      <c r="B4" s="787"/>
      <c r="C4" s="33"/>
      <c r="D4" s="34"/>
      <c r="E4" s="35"/>
      <c r="F4" s="36"/>
      <c r="G4" s="33"/>
      <c r="H4" s="33"/>
      <c r="I4" s="34"/>
      <c r="K4" s="36"/>
      <c r="L4" s="33"/>
      <c r="M4" s="33"/>
      <c r="N4" s="34"/>
      <c r="P4" s="36"/>
      <c r="Q4" s="33"/>
      <c r="R4" s="33"/>
      <c r="S4" s="34"/>
      <c r="U4" s="32" t="s">
        <v>31</v>
      </c>
    </row>
    <row r="5" spans="1:27" hidden="1">
      <c r="A5" s="36"/>
      <c r="B5" s="37"/>
      <c r="C5" s="37"/>
      <c r="D5" s="38"/>
      <c r="E5" s="39"/>
      <c r="F5" s="36"/>
      <c r="G5" s="37"/>
      <c r="H5" s="37"/>
      <c r="I5" s="38"/>
      <c r="K5" s="36"/>
      <c r="L5" s="37"/>
      <c r="M5" s="37"/>
      <c r="N5" s="38"/>
      <c r="P5" s="36"/>
      <c r="Q5" s="37"/>
      <c r="R5" s="37"/>
      <c r="S5" s="38"/>
      <c r="U5" s="32" t="s">
        <v>81</v>
      </c>
    </row>
    <row r="6" spans="1:27" ht="51.75" hidden="1" customHeight="1" thickBot="1">
      <c r="A6" s="788" t="str">
        <f>IF(OR((A3&gt;9999999999),(A3&lt;0)),"Invalid Entry - More than 1000 crore OR -ve value",IF(A3=0, "",+CONCATENATE(U2,B13,D13,B12,D12,B11,D11,B10,D10,B9,D9,B8," Only")))</f>
        <v>USD One Lac Fifty Five Thousand Eight Hundred Eighty Five Only</v>
      </c>
      <c r="B6" s="789"/>
      <c r="C6" s="789"/>
      <c r="D6" s="790"/>
      <c r="E6" s="40"/>
      <c r="F6" s="788" t="str">
        <f>IF(OR((F3&gt;9999999999),(F3&lt;0)),"Invalid Entry - More than 1000 crore OR -ve value",IF(F3=0, "",+CONCATENATE(U3, G13,I13,G12,I12,G11,I11,G10,I10,G9,I9,G8," Only")))</f>
        <v>EURO Four Thousand Nine Hundred Sixty Only</v>
      </c>
      <c r="G6" s="789"/>
      <c r="H6" s="789"/>
      <c r="I6" s="790"/>
      <c r="J6" s="40"/>
      <c r="K6" s="788" t="str">
        <f>IF(OR((K3&gt;9999999999),(K3&lt;0)),"Invalid Entry - More than 1000 crore OR -ve value",IF(K3=0, "",+CONCATENATE(U4, L13,N13,L12,N12,L11,N11,L10,N10,L9,N9,L8," Only")))</f>
        <v>RMB Ten Thousand Three Hundred Fifty Two Only</v>
      </c>
      <c r="L6" s="789"/>
      <c r="M6" s="789"/>
      <c r="N6" s="790"/>
      <c r="P6" s="788" t="str">
        <f>IF(OR((P3&gt;9999999999),(P3&lt;0)),"Invalid Entry - More than 1000 crore OR -ve value",IF(P3=0, "",+CONCATENATE(U5, Q13,S13,Q12,S12,Q11,S11,Q10,S10,Q9,S9,Q8," Only")))</f>
        <v>INR Six Lac Ninety One Thousand Six Hundred Forty Seven Only</v>
      </c>
      <c r="Q6" s="789"/>
      <c r="R6" s="789"/>
      <c r="S6" s="790"/>
      <c r="U6" s="793" t="str">
        <f>VLOOKUP(1,T30:Y45,6,FALSE)</f>
        <v>USD 155885/- + EURO 4960/- + RMB 10352/- + INR 691647/-</v>
      </c>
      <c r="V6" s="793"/>
      <c r="W6" s="793"/>
      <c r="X6" s="793"/>
      <c r="Y6" s="793"/>
      <c r="Z6" s="793"/>
      <c r="AA6" s="793"/>
    </row>
    <row r="7" spans="1:27" ht="70.5" hidden="1" customHeight="1" thickBot="1">
      <c r="A7" s="36"/>
      <c r="B7" s="37"/>
      <c r="C7" s="37"/>
      <c r="D7" s="38"/>
      <c r="E7" s="39"/>
      <c r="F7" s="36"/>
      <c r="G7" s="37"/>
      <c r="H7" s="37"/>
      <c r="I7" s="38"/>
      <c r="K7" s="36"/>
      <c r="L7" s="37"/>
      <c r="M7" s="37"/>
      <c r="N7" s="38"/>
      <c r="P7" s="36"/>
      <c r="Q7" s="37"/>
      <c r="R7" s="37"/>
      <c r="S7" s="38"/>
      <c r="U7" s="794" t="str">
        <f>VLOOKUP(1,T10:Y25,6,FALSE)</f>
        <v>USD One Lac Fifty Five Thousand Eight Hundred Eighty Five Only plus EURO Four Thousand Nine Hundred Sixty Only plus RMB Ten Thousand Three Hundred Fifty Two Only plus INR Six Lac Ninety One Thousand Six Hundred Forty Seven Only</v>
      </c>
      <c r="V7" s="795"/>
      <c r="W7" s="795"/>
      <c r="X7" s="795"/>
      <c r="Y7" s="795"/>
      <c r="Z7" s="795"/>
      <c r="AA7" s="796"/>
    </row>
    <row r="8" spans="1:27" hidden="1">
      <c r="A8" s="41">
        <f>-INT(A3/100)*100+ROUND(A3,0)</f>
        <v>85</v>
      </c>
      <c r="B8" s="37" t="str">
        <f t="shared" ref="B8:B13" si="0">IF(A8=0,"",LOOKUP(A8,$A$15:$A$114,$B$15:$B$114))</f>
        <v>Eighty Five</v>
      </c>
      <c r="C8" s="37"/>
      <c r="D8" s="42"/>
      <c r="E8" s="39"/>
      <c r="F8" s="41">
        <f>-INT(F3/100)*100+ROUND(F3,0)</f>
        <v>60</v>
      </c>
      <c r="G8" s="37" t="str">
        <f t="shared" ref="G8:G13" si="1">IF(F8=0,"",LOOKUP(F8,$A$15:$A$114,$B$15:$B$114))</f>
        <v>Sixty</v>
      </c>
      <c r="H8" s="37"/>
      <c r="I8" s="42"/>
      <c r="K8" s="41">
        <f>-INT(K3/100)*100+ROUND(K3,0)</f>
        <v>52</v>
      </c>
      <c r="L8" s="37" t="str">
        <f t="shared" ref="L8:L13" si="2">IF(K8=0,"",LOOKUP(K8,$A$15:$A$114,$B$15:$B$114))</f>
        <v>Fifty Two</v>
      </c>
      <c r="M8" s="37"/>
      <c r="N8" s="42"/>
      <c r="P8" s="41">
        <f>-INT(P3/100)*100+ROUND(P3,0)</f>
        <v>47</v>
      </c>
      <c r="Q8" s="37" t="str">
        <f t="shared" ref="Q8:Q13" si="3">IF(P8=0,"",LOOKUP(P8,$A$15:$A$114,$B$15:$B$114))</f>
        <v>Forty Seven</v>
      </c>
      <c r="R8" s="37"/>
      <c r="S8" s="42"/>
    </row>
    <row r="9" spans="1:27" hidden="1">
      <c r="A9" s="41">
        <f>-INT(A3/1000)*10+INT(A3/100)</f>
        <v>8</v>
      </c>
      <c r="B9" s="37" t="str">
        <f t="shared" si="0"/>
        <v>Eight</v>
      </c>
      <c r="C9" s="37"/>
      <c r="D9" s="42" t="str">
        <f>+IF(B9="",""," Hundred ")</f>
        <v xml:space="preserve"> Hundred </v>
      </c>
      <c r="E9" s="39"/>
      <c r="F9" s="41">
        <f>-INT(F3/1000)*10+INT(F3/100)</f>
        <v>9</v>
      </c>
      <c r="G9" s="37" t="str">
        <f t="shared" si="1"/>
        <v>Nine</v>
      </c>
      <c r="H9" s="37"/>
      <c r="I9" s="42" t="str">
        <f>+IF(G9="",""," Hundred ")</f>
        <v xml:space="preserve"> Hundred </v>
      </c>
      <c r="K9" s="41">
        <f>-INT(K3/1000)*10+INT(K3/100)</f>
        <v>3</v>
      </c>
      <c r="L9" s="37" t="str">
        <f t="shared" si="2"/>
        <v>Three</v>
      </c>
      <c r="M9" s="37"/>
      <c r="N9" s="42" t="str">
        <f>+IF(L9="",""," Hundred ")</f>
        <v xml:space="preserve"> Hundred </v>
      </c>
      <c r="P9" s="41">
        <f>-INT(P3/1000)*10+INT(P3/100)</f>
        <v>6</v>
      </c>
      <c r="Q9" s="37" t="str">
        <f t="shared" si="3"/>
        <v>Six</v>
      </c>
      <c r="R9" s="37"/>
      <c r="S9" s="42" t="str">
        <f>+IF(Q9="",""," Hundred ")</f>
        <v xml:space="preserve"> Hundred </v>
      </c>
    </row>
    <row r="10" spans="1:27" hidden="1">
      <c r="A10" s="41">
        <f>-INT(A3/100000)*100+INT(A3/1000)</f>
        <v>55</v>
      </c>
      <c r="B10" s="37" t="str">
        <f t="shared" si="0"/>
        <v>Fifty Five</v>
      </c>
      <c r="C10" s="37"/>
      <c r="D10" s="42" t="str">
        <f>IF((B10=""),IF(C10="",""," Thousand ")," Thousand ")</f>
        <v xml:space="preserve"> Thousand </v>
      </c>
      <c r="E10" s="39"/>
      <c r="F10" s="41">
        <f>-INT(F3/100000)*100+INT(F3/1000)</f>
        <v>4</v>
      </c>
      <c r="G10" s="37" t="str">
        <f t="shared" si="1"/>
        <v>Four</v>
      </c>
      <c r="H10" s="37"/>
      <c r="I10" s="42" t="str">
        <f>IF((G10=""),IF(H10="",""," Thousand ")," Thousand ")</f>
        <v xml:space="preserve"> Thousand </v>
      </c>
      <c r="K10" s="41">
        <f>-INT(K3/100000)*100+INT(K3/1000)</f>
        <v>10</v>
      </c>
      <c r="L10" s="37" t="str">
        <f t="shared" si="2"/>
        <v>Ten</v>
      </c>
      <c r="M10" s="37"/>
      <c r="N10" s="42" t="str">
        <f>IF((L10=""),IF(M10="",""," Thousand ")," Thousand ")</f>
        <v xml:space="preserve"> Thousand </v>
      </c>
      <c r="P10" s="41">
        <f>-INT(P3/100000)*100+INT(P3/1000)</f>
        <v>91</v>
      </c>
      <c r="Q10" s="37" t="str">
        <f t="shared" si="3"/>
        <v>Ninety One</v>
      </c>
      <c r="R10" s="37"/>
      <c r="S10" s="42" t="str">
        <f>IF((Q10=""),IF(R10="",""," Thousand ")," Thousand ")</f>
        <v xml:space="preserve"> Thousand </v>
      </c>
      <c r="T10" s="43">
        <f>IF(Y10="",0, 1)</f>
        <v>0</v>
      </c>
      <c r="U10" s="23">
        <v>0</v>
      </c>
      <c r="V10" s="23">
        <v>0</v>
      </c>
      <c r="W10" s="23">
        <v>0</v>
      </c>
      <c r="X10" s="23">
        <v>0</v>
      </c>
      <c r="Y10" s="44" t="str">
        <f>IF(AND($A$3=0,$F$3=0,$K$3=0,$P$3=0)," Zero only", "")</f>
        <v/>
      </c>
      <c r="AA10" s="23" t="s">
        <v>82</v>
      </c>
    </row>
    <row r="11" spans="1:27" hidden="1">
      <c r="A11" s="41">
        <f>-INT(A3/10000000)*100+INT(A3/100000)</f>
        <v>1</v>
      </c>
      <c r="B11" s="37" t="str">
        <f t="shared" si="0"/>
        <v>One</v>
      </c>
      <c r="C11" s="37"/>
      <c r="D11" s="42" t="str">
        <f>IF((B11=""),IF(C11="",""," Lac ")," Lac ")</f>
        <v xml:space="preserve"> Lac </v>
      </c>
      <c r="E11" s="39"/>
      <c r="F11" s="41">
        <f>-INT(F3/10000000)*100+INT(F3/100000)</f>
        <v>0</v>
      </c>
      <c r="G11" s="37" t="str">
        <f t="shared" si="1"/>
        <v/>
      </c>
      <c r="H11" s="37"/>
      <c r="I11" s="42" t="str">
        <f>IF((G11=""),IF(H11="",""," Lac ")," Lac ")</f>
        <v/>
      </c>
      <c r="K11" s="41">
        <f>-INT(K3/10000000)*100+INT(K3/100000)</f>
        <v>0</v>
      </c>
      <c r="L11" s="37" t="str">
        <f t="shared" si="2"/>
        <v/>
      </c>
      <c r="M11" s="37"/>
      <c r="N11" s="42" t="str">
        <f>IF((L11=""),IF(M11="",""," Lac ")," Lac ")</f>
        <v/>
      </c>
      <c r="P11" s="41">
        <f>-INT(P3/10000000)*100+INT(P3/100000)</f>
        <v>6</v>
      </c>
      <c r="Q11" s="37" t="str">
        <f t="shared" si="3"/>
        <v>Six</v>
      </c>
      <c r="R11" s="37"/>
      <c r="S11" s="42" t="str">
        <f>IF((Q11=""),IF(R11="",""," Lac ")," Lac ")</f>
        <v xml:space="preserve"> Lac </v>
      </c>
      <c r="T11" s="43">
        <f t="shared" ref="T11:T25" si="4">IF(Y11="",0, 1)</f>
        <v>0</v>
      </c>
      <c r="U11" s="23">
        <v>0</v>
      </c>
      <c r="V11" s="23">
        <v>0</v>
      </c>
      <c r="W11" s="23">
        <v>0</v>
      </c>
      <c r="X11" s="23">
        <v>1</v>
      </c>
      <c r="Y11" s="45" t="str">
        <f>IF(AND($A$3=0,$F$3=0,$K$3=0,$P$3&gt;0),$P$6, "")</f>
        <v/>
      </c>
    </row>
    <row r="12" spans="1:27" hidden="1">
      <c r="A12" s="41">
        <f>-INT(A3/1000000000)*100+INT(A3/10000000)</f>
        <v>0</v>
      </c>
      <c r="B12" s="46" t="str">
        <f t="shared" si="0"/>
        <v/>
      </c>
      <c r="C12" s="37"/>
      <c r="D12" s="42" t="str">
        <f>IF((B12=""),IF(C12="",""," Crore ")," Crore ")</f>
        <v/>
      </c>
      <c r="E12" s="39"/>
      <c r="F12" s="41">
        <f>-INT(F3/1000000000)*100+INT(F3/10000000)</f>
        <v>0</v>
      </c>
      <c r="G12" s="46" t="str">
        <f t="shared" si="1"/>
        <v/>
      </c>
      <c r="H12" s="37"/>
      <c r="I12" s="42" t="str">
        <f>IF((G12=""),IF(H12="",""," Crore ")," Crore ")</f>
        <v/>
      </c>
      <c r="K12" s="41">
        <f>-INT(K3/1000000000)*100+INT(K3/10000000)</f>
        <v>0</v>
      </c>
      <c r="L12" s="46" t="str">
        <f t="shared" si="2"/>
        <v/>
      </c>
      <c r="M12" s="37"/>
      <c r="N12" s="42" t="str">
        <f>IF((L12=""),IF(M12="",""," Crore ")," Crore ")</f>
        <v/>
      </c>
      <c r="P12" s="41">
        <f>-INT(P3/1000000000)*100+INT(P3/10000000)</f>
        <v>0</v>
      </c>
      <c r="Q12" s="46" t="str">
        <f t="shared" si="3"/>
        <v/>
      </c>
      <c r="R12" s="37"/>
      <c r="S12" s="42" t="str">
        <f>IF((Q12=""),IF(R12="",""," Crore ")," Crore ")</f>
        <v/>
      </c>
      <c r="T12" s="43">
        <f t="shared" si="4"/>
        <v>0</v>
      </c>
      <c r="U12" s="23">
        <v>0</v>
      </c>
      <c r="V12" s="23">
        <v>0</v>
      </c>
      <c r="W12" s="23">
        <v>1</v>
      </c>
      <c r="X12" s="23">
        <v>0</v>
      </c>
      <c r="Y12" s="45" t="str">
        <f>IF(AND($A$3=0,$F$3=0,$K$3&gt;0,$P$3=0),$K$6, "")</f>
        <v/>
      </c>
    </row>
    <row r="13" spans="1:27" hidden="1">
      <c r="A13" s="47">
        <f>-INT(A3/10000000000)*1000+INT(A3/1000000000)</f>
        <v>0</v>
      </c>
      <c r="B13" s="46" t="str">
        <f t="shared" si="0"/>
        <v/>
      </c>
      <c r="C13" s="37"/>
      <c r="D13" s="42" t="str">
        <f>IF((B13=""),IF(C13="",""," Hundred ")," Hundred ")</f>
        <v/>
      </c>
      <c r="E13" s="39"/>
      <c r="F13" s="47">
        <f>-INT(F3/10000000000)*1000+INT(F3/1000000000)</f>
        <v>0</v>
      </c>
      <c r="G13" s="46" t="str">
        <f t="shared" si="1"/>
        <v/>
      </c>
      <c r="H13" s="37"/>
      <c r="I13" s="42" t="str">
        <f>IF((G13=""),IF(H13="",""," Hundred ")," Hundred ")</f>
        <v/>
      </c>
      <c r="K13" s="47">
        <f>-INT(K3/10000000000)*1000+INT(K3/1000000000)</f>
        <v>0</v>
      </c>
      <c r="L13" s="46" t="str">
        <f t="shared" si="2"/>
        <v/>
      </c>
      <c r="M13" s="37"/>
      <c r="N13" s="42" t="str">
        <f>IF((L13=""),IF(M13="",""," Hundred ")," Hundred ")</f>
        <v/>
      </c>
      <c r="P13" s="47">
        <f>-INT(P3/10000000000)*1000+INT(P3/1000000000)</f>
        <v>0</v>
      </c>
      <c r="Q13" s="46" t="str">
        <f t="shared" si="3"/>
        <v/>
      </c>
      <c r="R13" s="37"/>
      <c r="S13" s="42" t="str">
        <f>IF((Q13=""),IF(R13="",""," Hundred ")," Hundred ")</f>
        <v/>
      </c>
      <c r="T13" s="43">
        <f t="shared" si="4"/>
        <v>0</v>
      </c>
      <c r="U13" s="23">
        <v>0</v>
      </c>
      <c r="V13" s="23">
        <v>0</v>
      </c>
      <c r="W13" s="23">
        <v>1</v>
      </c>
      <c r="X13" s="23">
        <v>1</v>
      </c>
      <c r="Y13" s="45" t="str">
        <f>IF(AND($A$3=0,$F$3=0,$K$3&gt;0,$P$3&gt;0),$K$6&amp;$AA$10&amp;$P$6, "")</f>
        <v/>
      </c>
    </row>
    <row r="14" spans="1:27" hidden="1">
      <c r="A14" s="48"/>
      <c r="B14" s="37"/>
      <c r="C14" s="37"/>
      <c r="D14" s="38"/>
      <c r="E14" s="39"/>
      <c r="F14" s="48"/>
      <c r="G14" s="37"/>
      <c r="H14" s="37"/>
      <c r="I14" s="38"/>
      <c r="K14" s="48"/>
      <c r="L14" s="37"/>
      <c r="M14" s="37"/>
      <c r="N14" s="38"/>
      <c r="P14" s="48"/>
      <c r="Q14" s="37"/>
      <c r="R14" s="37"/>
      <c r="S14" s="38"/>
      <c r="T14" s="43">
        <f t="shared" si="4"/>
        <v>0</v>
      </c>
      <c r="U14" s="23">
        <v>0</v>
      </c>
      <c r="V14" s="23">
        <v>1</v>
      </c>
      <c r="W14" s="23">
        <v>0</v>
      </c>
      <c r="X14" s="23">
        <v>0</v>
      </c>
      <c r="Y14" s="45" t="str">
        <f>IF(AND($A$3=0,$F$3&gt;0,$K$3=0,$P$3=0),$F$6, "")</f>
        <v/>
      </c>
    </row>
    <row r="15" spans="1:27" hidden="1">
      <c r="A15" s="49">
        <v>1</v>
      </c>
      <c r="B15" s="50" t="s">
        <v>318</v>
      </c>
      <c r="C15" s="37"/>
      <c r="D15" s="38"/>
      <c r="E15" s="39"/>
      <c r="F15" s="49">
        <v>1</v>
      </c>
      <c r="G15" s="50" t="s">
        <v>318</v>
      </c>
      <c r="H15" s="37"/>
      <c r="I15" s="38"/>
      <c r="K15" s="49">
        <v>1</v>
      </c>
      <c r="L15" s="50" t="s">
        <v>318</v>
      </c>
      <c r="M15" s="37"/>
      <c r="N15" s="38"/>
      <c r="P15" s="49">
        <v>1</v>
      </c>
      <c r="Q15" s="50" t="s">
        <v>318</v>
      </c>
      <c r="R15" s="37"/>
      <c r="S15" s="38"/>
      <c r="T15" s="43">
        <f t="shared" si="4"/>
        <v>0</v>
      </c>
      <c r="U15" s="23">
        <v>0</v>
      </c>
      <c r="V15" s="23">
        <v>1</v>
      </c>
      <c r="W15" s="23">
        <v>0</v>
      </c>
      <c r="X15" s="23">
        <v>1</v>
      </c>
      <c r="Y15" s="45" t="str">
        <f>IF(AND($A$3=0,$F$3&gt;0,$K$3=0,$P$3&gt;0),$F$6&amp;$AA$10&amp;$P$6, "")</f>
        <v/>
      </c>
    </row>
    <row r="16" spans="1:27" hidden="1">
      <c r="A16" s="49">
        <v>2</v>
      </c>
      <c r="B16" s="50" t="s">
        <v>319</v>
      </c>
      <c r="C16" s="37"/>
      <c r="D16" s="38"/>
      <c r="E16" s="39"/>
      <c r="F16" s="49">
        <v>2</v>
      </c>
      <c r="G16" s="50" t="s">
        <v>319</v>
      </c>
      <c r="H16" s="37"/>
      <c r="I16" s="38"/>
      <c r="K16" s="49">
        <v>2</v>
      </c>
      <c r="L16" s="50" t="s">
        <v>319</v>
      </c>
      <c r="M16" s="37"/>
      <c r="N16" s="38"/>
      <c r="P16" s="49">
        <v>2</v>
      </c>
      <c r="Q16" s="50" t="s">
        <v>319</v>
      </c>
      <c r="R16" s="37"/>
      <c r="S16" s="38"/>
      <c r="T16" s="43">
        <f t="shared" si="4"/>
        <v>0</v>
      </c>
      <c r="U16" s="23">
        <v>0</v>
      </c>
      <c r="V16" s="23">
        <v>1</v>
      </c>
      <c r="W16" s="23">
        <v>1</v>
      </c>
      <c r="X16" s="23">
        <v>0</v>
      </c>
      <c r="Y16" s="45" t="str">
        <f>IF(AND($A$3=0,$F$3&gt;0,$K$3&gt;0,$P$3=0),$F$6&amp;$AA$10&amp;$K$6, "")</f>
        <v/>
      </c>
    </row>
    <row r="17" spans="1:27" hidden="1">
      <c r="A17" s="49">
        <v>3</v>
      </c>
      <c r="B17" s="50" t="s">
        <v>320</v>
      </c>
      <c r="C17" s="37"/>
      <c r="D17" s="38"/>
      <c r="E17" s="39"/>
      <c r="F17" s="49">
        <v>3</v>
      </c>
      <c r="G17" s="50" t="s">
        <v>320</v>
      </c>
      <c r="H17" s="37"/>
      <c r="I17" s="38"/>
      <c r="K17" s="49">
        <v>3</v>
      </c>
      <c r="L17" s="50" t="s">
        <v>320</v>
      </c>
      <c r="M17" s="37"/>
      <c r="N17" s="38"/>
      <c r="P17" s="49">
        <v>3</v>
      </c>
      <c r="Q17" s="50" t="s">
        <v>320</v>
      </c>
      <c r="R17" s="37"/>
      <c r="S17" s="38"/>
      <c r="T17" s="43">
        <f t="shared" si="4"/>
        <v>0</v>
      </c>
      <c r="U17" s="23">
        <v>0</v>
      </c>
      <c r="V17" s="23">
        <v>1</v>
      </c>
      <c r="W17" s="23">
        <v>1</v>
      </c>
      <c r="X17" s="23">
        <v>1</v>
      </c>
      <c r="Y17" s="51" t="str">
        <f>IF(AND($A$3=0,$F$3&gt;0,$K$3&gt;0,$P$3&gt;0),$F$6&amp;$AA$10&amp;$K$6&amp;$AA$10&amp;$P$6, "")</f>
        <v/>
      </c>
    </row>
    <row r="18" spans="1:27" hidden="1">
      <c r="A18" s="49">
        <v>4</v>
      </c>
      <c r="B18" s="50" t="s">
        <v>452</v>
      </c>
      <c r="C18" s="37"/>
      <c r="D18" s="38"/>
      <c r="E18" s="39"/>
      <c r="F18" s="49">
        <v>4</v>
      </c>
      <c r="G18" s="50" t="s">
        <v>452</v>
      </c>
      <c r="H18" s="37"/>
      <c r="I18" s="38"/>
      <c r="K18" s="49">
        <v>4</v>
      </c>
      <c r="L18" s="50" t="s">
        <v>452</v>
      </c>
      <c r="M18" s="37"/>
      <c r="N18" s="38"/>
      <c r="P18" s="49">
        <v>4</v>
      </c>
      <c r="Q18" s="50" t="s">
        <v>452</v>
      </c>
      <c r="R18" s="37"/>
      <c r="S18" s="38"/>
      <c r="T18" s="43">
        <f t="shared" si="4"/>
        <v>0</v>
      </c>
      <c r="U18" s="23">
        <v>1</v>
      </c>
      <c r="V18" s="23">
        <v>0</v>
      </c>
      <c r="W18" s="23">
        <v>0</v>
      </c>
      <c r="X18" s="23">
        <v>0</v>
      </c>
      <c r="Y18" s="44" t="str">
        <f>IF(AND($A$3&gt;0,$F$3=0,$K$3=0,$P$3=0), $A$6, "")</f>
        <v/>
      </c>
    </row>
    <row r="19" spans="1:27" hidden="1">
      <c r="A19" s="49">
        <v>5</v>
      </c>
      <c r="B19" s="50" t="s">
        <v>453</v>
      </c>
      <c r="C19" s="37"/>
      <c r="D19" s="38"/>
      <c r="E19" s="39"/>
      <c r="F19" s="49">
        <v>5</v>
      </c>
      <c r="G19" s="50" t="s">
        <v>453</v>
      </c>
      <c r="H19" s="37"/>
      <c r="I19" s="38"/>
      <c r="K19" s="49">
        <v>5</v>
      </c>
      <c r="L19" s="50" t="s">
        <v>453</v>
      </c>
      <c r="M19" s="37"/>
      <c r="N19" s="38"/>
      <c r="P19" s="49">
        <v>5</v>
      </c>
      <c r="Q19" s="50" t="s">
        <v>453</v>
      </c>
      <c r="R19" s="37"/>
      <c r="S19" s="38"/>
      <c r="T19" s="43">
        <f t="shared" si="4"/>
        <v>0</v>
      </c>
      <c r="U19" s="23">
        <v>1</v>
      </c>
      <c r="V19" s="23">
        <v>0</v>
      </c>
      <c r="W19" s="23">
        <v>0</v>
      </c>
      <c r="X19" s="23">
        <v>1</v>
      </c>
      <c r="Y19" s="45" t="str">
        <f>IF(AND($A$3&gt;0,$F$3=0,$K$3=0,$P$3&gt;0),$A$6&amp;$AA$10&amp;$P$6, "")</f>
        <v/>
      </c>
    </row>
    <row r="20" spans="1:27" hidden="1">
      <c r="A20" s="49">
        <v>6</v>
      </c>
      <c r="B20" s="50" t="s">
        <v>454</v>
      </c>
      <c r="C20" s="37"/>
      <c r="D20" s="38"/>
      <c r="E20" s="39"/>
      <c r="F20" s="49">
        <v>6</v>
      </c>
      <c r="G20" s="50" t="s">
        <v>454</v>
      </c>
      <c r="H20" s="37"/>
      <c r="I20" s="38"/>
      <c r="K20" s="49">
        <v>6</v>
      </c>
      <c r="L20" s="50" t="s">
        <v>454</v>
      </c>
      <c r="M20" s="37"/>
      <c r="N20" s="38"/>
      <c r="P20" s="49">
        <v>6</v>
      </c>
      <c r="Q20" s="50" t="s">
        <v>454</v>
      </c>
      <c r="R20" s="37"/>
      <c r="S20" s="38"/>
      <c r="T20" s="43">
        <f t="shared" si="4"/>
        <v>0</v>
      </c>
      <c r="U20" s="23">
        <v>1</v>
      </c>
      <c r="V20" s="23">
        <v>0</v>
      </c>
      <c r="W20" s="23">
        <v>1</v>
      </c>
      <c r="X20" s="23">
        <v>0</v>
      </c>
      <c r="Y20" s="45" t="str">
        <f>IF(AND($A$3&gt;0,$F$3=0,$K$3&gt;0,$P$3=0),$A$6&amp;$AA$10&amp;$K$6, "")</f>
        <v/>
      </c>
    </row>
    <row r="21" spans="1:27" hidden="1">
      <c r="A21" s="49">
        <v>7</v>
      </c>
      <c r="B21" s="50" t="s">
        <v>455</v>
      </c>
      <c r="C21" s="37"/>
      <c r="D21" s="38"/>
      <c r="E21" s="39"/>
      <c r="F21" s="49">
        <v>7</v>
      </c>
      <c r="G21" s="50" t="s">
        <v>455</v>
      </c>
      <c r="H21" s="37"/>
      <c r="I21" s="38"/>
      <c r="K21" s="49">
        <v>7</v>
      </c>
      <c r="L21" s="50" t="s">
        <v>455</v>
      </c>
      <c r="M21" s="37"/>
      <c r="N21" s="38"/>
      <c r="P21" s="49">
        <v>7</v>
      </c>
      <c r="Q21" s="50" t="s">
        <v>455</v>
      </c>
      <c r="R21" s="37"/>
      <c r="S21" s="38"/>
      <c r="T21" s="43">
        <f t="shared" si="4"/>
        <v>0</v>
      </c>
      <c r="U21" s="23">
        <v>1</v>
      </c>
      <c r="V21" s="23">
        <v>0</v>
      </c>
      <c r="W21" s="23">
        <v>1</v>
      </c>
      <c r="X21" s="23">
        <v>1</v>
      </c>
      <c r="Y21" s="45" t="str">
        <f>IF(AND($A$3&gt;0,$F$3=0,$K$3&gt;0,$P$3&gt;0),$A$6&amp;$AA$10&amp;$K$6&amp;$AA$10&amp;$P$6, "")</f>
        <v/>
      </c>
    </row>
    <row r="22" spans="1:27" hidden="1">
      <c r="A22" s="49">
        <v>8</v>
      </c>
      <c r="B22" s="50" t="s">
        <v>456</v>
      </c>
      <c r="C22" s="37"/>
      <c r="D22" s="38"/>
      <c r="E22" s="39"/>
      <c r="F22" s="49">
        <v>8</v>
      </c>
      <c r="G22" s="50" t="s">
        <v>456</v>
      </c>
      <c r="H22" s="37"/>
      <c r="I22" s="38"/>
      <c r="K22" s="49">
        <v>8</v>
      </c>
      <c r="L22" s="50" t="s">
        <v>456</v>
      </c>
      <c r="M22" s="37"/>
      <c r="N22" s="38"/>
      <c r="P22" s="49">
        <v>8</v>
      </c>
      <c r="Q22" s="50" t="s">
        <v>456</v>
      </c>
      <c r="R22" s="37"/>
      <c r="S22" s="38"/>
      <c r="T22" s="43">
        <f t="shared" si="4"/>
        <v>0</v>
      </c>
      <c r="U22" s="23">
        <v>1</v>
      </c>
      <c r="V22" s="23">
        <v>1</v>
      </c>
      <c r="W22" s="23">
        <v>0</v>
      </c>
      <c r="X22" s="23">
        <v>0</v>
      </c>
      <c r="Y22" s="45" t="str">
        <f>IF(AND($A$3&gt;0,$F$3&gt;0,$K$3=0,$P$3=0),$A$6&amp;$AA$10&amp;$F$6, "")</f>
        <v/>
      </c>
    </row>
    <row r="23" spans="1:27" hidden="1">
      <c r="A23" s="49">
        <v>9</v>
      </c>
      <c r="B23" s="50" t="s">
        <v>457</v>
      </c>
      <c r="C23" s="37"/>
      <c r="D23" s="38"/>
      <c r="E23" s="39"/>
      <c r="F23" s="49">
        <v>9</v>
      </c>
      <c r="G23" s="50" t="s">
        <v>457</v>
      </c>
      <c r="H23" s="37"/>
      <c r="I23" s="38"/>
      <c r="K23" s="49">
        <v>9</v>
      </c>
      <c r="L23" s="50" t="s">
        <v>457</v>
      </c>
      <c r="M23" s="37"/>
      <c r="N23" s="38"/>
      <c r="P23" s="49">
        <v>9</v>
      </c>
      <c r="Q23" s="50" t="s">
        <v>457</v>
      </c>
      <c r="R23" s="37"/>
      <c r="S23" s="38"/>
      <c r="T23" s="43">
        <f t="shared" si="4"/>
        <v>0</v>
      </c>
      <c r="U23" s="23">
        <v>1</v>
      </c>
      <c r="V23" s="23">
        <v>1</v>
      </c>
      <c r="W23" s="23">
        <v>0</v>
      </c>
      <c r="X23" s="23">
        <v>1</v>
      </c>
      <c r="Y23" s="45" t="str">
        <f>IF(AND($A$3&gt;0,$F$3&gt;0,$K$3=0,$P$3&gt;0),$A$6&amp;$AA$10&amp;$F$6&amp;$AA$10&amp;$P$6, "")</f>
        <v/>
      </c>
    </row>
    <row r="24" spans="1:27" hidden="1">
      <c r="A24" s="49">
        <v>10</v>
      </c>
      <c r="B24" s="50" t="s">
        <v>458</v>
      </c>
      <c r="C24" s="37"/>
      <c r="D24" s="38"/>
      <c r="E24" s="39"/>
      <c r="F24" s="49">
        <v>10</v>
      </c>
      <c r="G24" s="50" t="s">
        <v>458</v>
      </c>
      <c r="H24" s="37"/>
      <c r="I24" s="38"/>
      <c r="K24" s="49">
        <v>10</v>
      </c>
      <c r="L24" s="50" t="s">
        <v>458</v>
      </c>
      <c r="M24" s="37"/>
      <c r="N24" s="38"/>
      <c r="P24" s="49">
        <v>10</v>
      </c>
      <c r="Q24" s="50" t="s">
        <v>458</v>
      </c>
      <c r="R24" s="37"/>
      <c r="S24" s="38"/>
      <c r="T24" s="43">
        <f t="shared" si="4"/>
        <v>0</v>
      </c>
      <c r="U24" s="23">
        <v>1</v>
      </c>
      <c r="V24" s="23">
        <v>1</v>
      </c>
      <c r="W24" s="23">
        <v>1</v>
      </c>
      <c r="X24" s="23">
        <v>0</v>
      </c>
      <c r="Y24" s="45" t="str">
        <f>IF(AND($A$3&gt;0,$F$3&gt;0,$K$3&gt;0,$P$3=0),$A$6&amp;$AA$10&amp;$F$6&amp;$AA$10&amp;$K$6, "")</f>
        <v/>
      </c>
    </row>
    <row r="25" spans="1:27" hidden="1">
      <c r="A25" s="49">
        <v>11</v>
      </c>
      <c r="B25" s="50" t="s">
        <v>459</v>
      </c>
      <c r="C25" s="37"/>
      <c r="D25" s="38"/>
      <c r="E25" s="39"/>
      <c r="F25" s="49">
        <v>11</v>
      </c>
      <c r="G25" s="50" t="s">
        <v>459</v>
      </c>
      <c r="H25" s="37"/>
      <c r="I25" s="38"/>
      <c r="K25" s="49">
        <v>11</v>
      </c>
      <c r="L25" s="50" t="s">
        <v>459</v>
      </c>
      <c r="M25" s="37"/>
      <c r="N25" s="38"/>
      <c r="P25" s="49">
        <v>11</v>
      </c>
      <c r="Q25" s="50" t="s">
        <v>459</v>
      </c>
      <c r="R25" s="37"/>
      <c r="S25" s="38"/>
      <c r="T25" s="43">
        <f t="shared" si="4"/>
        <v>1</v>
      </c>
      <c r="U25" s="23">
        <v>1</v>
      </c>
      <c r="V25" s="23">
        <v>1</v>
      </c>
      <c r="W25" s="23">
        <v>1</v>
      </c>
      <c r="X25" s="23">
        <v>1</v>
      </c>
      <c r="Y25" s="51" t="str">
        <f>IF(AND($A$3&gt;0,$F$3&gt;0,$K$3&gt;0,$P$3&gt;0),$A$6&amp;$AA$10&amp;$F$6&amp;$AA$10&amp;$K$6&amp;$AA$10&amp;$P$6, "")</f>
        <v>USD One Lac Fifty Five Thousand Eight Hundred Eighty Five Only plus EURO Four Thousand Nine Hundred Sixty Only plus RMB Ten Thousand Three Hundred Fifty Two Only plus INR Six Lac Ninety One Thousand Six Hundred Forty Seven Only</v>
      </c>
    </row>
    <row r="26" spans="1:27" hidden="1">
      <c r="A26" s="49">
        <v>12</v>
      </c>
      <c r="B26" s="50" t="s">
        <v>460</v>
      </c>
      <c r="C26" s="37"/>
      <c r="D26" s="38"/>
      <c r="E26" s="39"/>
      <c r="F26" s="49">
        <v>12</v>
      </c>
      <c r="G26" s="50" t="s">
        <v>460</v>
      </c>
      <c r="H26" s="37"/>
      <c r="I26" s="38"/>
      <c r="K26" s="49">
        <v>12</v>
      </c>
      <c r="L26" s="50" t="s">
        <v>460</v>
      </c>
      <c r="M26" s="37"/>
      <c r="N26" s="38"/>
      <c r="P26" s="49">
        <v>12</v>
      </c>
      <c r="Q26" s="50" t="s">
        <v>460</v>
      </c>
      <c r="R26" s="37"/>
      <c r="S26" s="38"/>
    </row>
    <row r="27" spans="1:27" hidden="1">
      <c r="A27" s="49">
        <v>13</v>
      </c>
      <c r="B27" s="50" t="s">
        <v>461</v>
      </c>
      <c r="C27" s="37"/>
      <c r="D27" s="38"/>
      <c r="E27" s="39"/>
      <c r="F27" s="49">
        <v>13</v>
      </c>
      <c r="G27" s="50" t="s">
        <v>461</v>
      </c>
      <c r="H27" s="37"/>
      <c r="I27" s="38"/>
      <c r="K27" s="49">
        <v>13</v>
      </c>
      <c r="L27" s="50" t="s">
        <v>461</v>
      </c>
      <c r="M27" s="37"/>
      <c r="N27" s="38"/>
      <c r="P27" s="49">
        <v>13</v>
      </c>
      <c r="Q27" s="50" t="s">
        <v>461</v>
      </c>
      <c r="R27" s="37"/>
      <c r="S27" s="38"/>
    </row>
    <row r="28" spans="1:27" hidden="1">
      <c r="A28" s="49">
        <v>14</v>
      </c>
      <c r="B28" s="50" t="s">
        <v>462</v>
      </c>
      <c r="C28" s="37"/>
      <c r="D28" s="38"/>
      <c r="E28" s="39"/>
      <c r="F28" s="49">
        <v>14</v>
      </c>
      <c r="G28" s="50" t="s">
        <v>462</v>
      </c>
      <c r="H28" s="37"/>
      <c r="I28" s="38"/>
      <c r="K28" s="49">
        <v>14</v>
      </c>
      <c r="L28" s="50" t="s">
        <v>462</v>
      </c>
      <c r="M28" s="37"/>
      <c r="N28" s="38"/>
      <c r="P28" s="49">
        <v>14</v>
      </c>
      <c r="Q28" s="50" t="s">
        <v>462</v>
      </c>
      <c r="R28" s="37"/>
      <c r="S28" s="38"/>
    </row>
    <row r="29" spans="1:27" hidden="1">
      <c r="A29" s="49">
        <v>15</v>
      </c>
      <c r="B29" s="50" t="s">
        <v>463</v>
      </c>
      <c r="C29" s="37"/>
      <c r="D29" s="38"/>
      <c r="E29" s="39"/>
      <c r="F29" s="49">
        <v>15</v>
      </c>
      <c r="G29" s="50" t="s">
        <v>463</v>
      </c>
      <c r="H29" s="37"/>
      <c r="I29" s="38"/>
      <c r="K29" s="49">
        <v>15</v>
      </c>
      <c r="L29" s="50" t="s">
        <v>463</v>
      </c>
      <c r="M29" s="37"/>
      <c r="N29" s="38"/>
      <c r="P29" s="49">
        <v>15</v>
      </c>
      <c r="Q29" s="50" t="s">
        <v>463</v>
      </c>
      <c r="R29" s="37"/>
      <c r="S29" s="38"/>
    </row>
    <row r="30" spans="1:27" hidden="1">
      <c r="A30" s="49">
        <v>16</v>
      </c>
      <c r="B30" s="50" t="s">
        <v>464</v>
      </c>
      <c r="C30" s="37"/>
      <c r="D30" s="38"/>
      <c r="E30" s="39"/>
      <c r="F30" s="49">
        <v>16</v>
      </c>
      <c r="G30" s="50" t="s">
        <v>464</v>
      </c>
      <c r="H30" s="37"/>
      <c r="I30" s="38"/>
      <c r="K30" s="49">
        <v>16</v>
      </c>
      <c r="L30" s="50" t="s">
        <v>464</v>
      </c>
      <c r="M30" s="37"/>
      <c r="N30" s="38"/>
      <c r="P30" s="49">
        <v>16</v>
      </c>
      <c r="Q30" s="50" t="s">
        <v>464</v>
      </c>
      <c r="R30" s="37"/>
      <c r="S30" s="38"/>
      <c r="T30" s="43">
        <f>IF(Y30="",0, 1)</f>
        <v>0</v>
      </c>
      <c r="U30" s="23">
        <v>0</v>
      </c>
      <c r="V30" s="23">
        <v>0</v>
      </c>
      <c r="W30" s="23">
        <v>0</v>
      </c>
      <c r="X30" s="23">
        <v>0</v>
      </c>
      <c r="Y30" s="44" t="str">
        <f>IF(AND($A$3=0,$F$3=0,$K$3=0,$P$3=0)," 0/-", "")</f>
        <v/>
      </c>
      <c r="AA30" s="23" t="s">
        <v>83</v>
      </c>
    </row>
    <row r="31" spans="1:27" hidden="1">
      <c r="A31" s="49">
        <v>17</v>
      </c>
      <c r="B31" s="50" t="s">
        <v>465</v>
      </c>
      <c r="C31" s="37"/>
      <c r="D31" s="38"/>
      <c r="E31" s="39"/>
      <c r="F31" s="49">
        <v>17</v>
      </c>
      <c r="G31" s="50" t="s">
        <v>465</v>
      </c>
      <c r="H31" s="37"/>
      <c r="I31" s="38"/>
      <c r="K31" s="49">
        <v>17</v>
      </c>
      <c r="L31" s="50" t="s">
        <v>465</v>
      </c>
      <c r="M31" s="37"/>
      <c r="N31" s="38"/>
      <c r="P31" s="49">
        <v>17</v>
      </c>
      <c r="Q31" s="50" t="s">
        <v>465</v>
      </c>
      <c r="R31" s="37"/>
      <c r="S31" s="38"/>
      <c r="T31" s="43">
        <f t="shared" ref="T31:T45" si="5">IF(Y31="",0, 1)</f>
        <v>0</v>
      </c>
      <c r="U31" s="23">
        <v>0</v>
      </c>
      <c r="V31" s="23">
        <v>0</v>
      </c>
      <c r="W31" s="23">
        <v>0</v>
      </c>
      <c r="X31" s="23">
        <v>1</v>
      </c>
      <c r="Y31" s="45" t="str">
        <f>IF(AND($A$3=0,$F$3=0,$K$3=0,$P$3&gt;0),$U$5&amp;$P$3&amp;$AA$32, "")</f>
        <v/>
      </c>
      <c r="AA31" s="23" t="s">
        <v>84</v>
      </c>
    </row>
    <row r="32" spans="1:27" hidden="1">
      <c r="A32" s="49">
        <v>18</v>
      </c>
      <c r="B32" s="50" t="s">
        <v>466</v>
      </c>
      <c r="C32" s="37"/>
      <c r="D32" s="38"/>
      <c r="E32" s="39"/>
      <c r="F32" s="49">
        <v>18</v>
      </c>
      <c r="G32" s="50" t="s">
        <v>466</v>
      </c>
      <c r="H32" s="37"/>
      <c r="I32" s="38"/>
      <c r="K32" s="49">
        <v>18</v>
      </c>
      <c r="L32" s="50" t="s">
        <v>466</v>
      </c>
      <c r="M32" s="37"/>
      <c r="N32" s="38"/>
      <c r="P32" s="49">
        <v>18</v>
      </c>
      <c r="Q32" s="50" t="s">
        <v>466</v>
      </c>
      <c r="R32" s="37"/>
      <c r="S32" s="38"/>
      <c r="T32" s="43">
        <f t="shared" si="5"/>
        <v>0</v>
      </c>
      <c r="U32" s="23">
        <v>0</v>
      </c>
      <c r="V32" s="23">
        <v>0</v>
      </c>
      <c r="W32" s="23">
        <v>1</v>
      </c>
      <c r="X32" s="23">
        <v>0</v>
      </c>
      <c r="Y32" s="45" t="str">
        <f>IF(AND($A$3=0,$F$3=0,$K$3&gt;0,$P$3=0),$U$4&amp;$K$3&amp;$AA$32, "")</f>
        <v/>
      </c>
      <c r="AA32" s="23" t="s">
        <v>85</v>
      </c>
    </row>
    <row r="33" spans="1:25" hidden="1">
      <c r="A33" s="49">
        <v>19</v>
      </c>
      <c r="B33" s="50" t="s">
        <v>467</v>
      </c>
      <c r="C33" s="37"/>
      <c r="D33" s="38"/>
      <c r="E33" s="39"/>
      <c r="F33" s="49">
        <v>19</v>
      </c>
      <c r="G33" s="50" t="s">
        <v>467</v>
      </c>
      <c r="H33" s="37"/>
      <c r="I33" s="38"/>
      <c r="K33" s="49">
        <v>19</v>
      </c>
      <c r="L33" s="50" t="s">
        <v>467</v>
      </c>
      <c r="M33" s="37"/>
      <c r="N33" s="38"/>
      <c r="P33" s="49">
        <v>19</v>
      </c>
      <c r="Q33" s="50" t="s">
        <v>467</v>
      </c>
      <c r="R33" s="37"/>
      <c r="S33" s="38"/>
      <c r="T33" s="43">
        <f t="shared" si="5"/>
        <v>0</v>
      </c>
      <c r="U33" s="23">
        <v>0</v>
      </c>
      <c r="V33" s="23">
        <v>0</v>
      </c>
      <c r="W33" s="23">
        <v>1</v>
      </c>
      <c r="X33" s="23">
        <v>1</v>
      </c>
      <c r="Y33" s="45" t="str">
        <f>IF(AND($A$3=0,$F$3=0,$K$3&gt;0,$P$3&gt;0),$U$4&amp;$K$3&amp;$AA$31&amp;$U$5&amp;$P$3&amp;$AA$32, "")</f>
        <v/>
      </c>
    </row>
    <row r="34" spans="1:25" hidden="1">
      <c r="A34" s="49">
        <v>20</v>
      </c>
      <c r="B34" s="50" t="s">
        <v>468</v>
      </c>
      <c r="C34" s="37"/>
      <c r="D34" s="38"/>
      <c r="E34" s="39"/>
      <c r="F34" s="49">
        <v>20</v>
      </c>
      <c r="G34" s="50" t="s">
        <v>468</v>
      </c>
      <c r="H34" s="37"/>
      <c r="I34" s="38"/>
      <c r="K34" s="49">
        <v>20</v>
      </c>
      <c r="L34" s="50" t="s">
        <v>468</v>
      </c>
      <c r="M34" s="37"/>
      <c r="N34" s="38"/>
      <c r="P34" s="49">
        <v>20</v>
      </c>
      <c r="Q34" s="50" t="s">
        <v>468</v>
      </c>
      <c r="R34" s="37"/>
      <c r="S34" s="38"/>
      <c r="T34" s="43">
        <f t="shared" si="5"/>
        <v>0</v>
      </c>
      <c r="U34" s="23">
        <v>0</v>
      </c>
      <c r="V34" s="23">
        <v>1</v>
      </c>
      <c r="W34" s="23">
        <v>0</v>
      </c>
      <c r="X34" s="23">
        <v>0</v>
      </c>
      <c r="Y34" s="45" t="str">
        <f>IF(AND($A$3=0,$F$3&gt;0,$K$3=0,$P$3=0),$U$3&amp;$F$3&amp;$AA$32, "")</f>
        <v/>
      </c>
    </row>
    <row r="35" spans="1:25" hidden="1">
      <c r="A35" s="49">
        <v>21</v>
      </c>
      <c r="B35" s="50" t="s">
        <v>469</v>
      </c>
      <c r="C35" s="37"/>
      <c r="D35" s="38"/>
      <c r="E35" s="39"/>
      <c r="F35" s="49">
        <v>21</v>
      </c>
      <c r="G35" s="50" t="s">
        <v>469</v>
      </c>
      <c r="H35" s="37"/>
      <c r="I35" s="38"/>
      <c r="K35" s="49">
        <v>21</v>
      </c>
      <c r="L35" s="50" t="s">
        <v>469</v>
      </c>
      <c r="M35" s="37"/>
      <c r="N35" s="38"/>
      <c r="P35" s="49">
        <v>21</v>
      </c>
      <c r="Q35" s="50" t="s">
        <v>469</v>
      </c>
      <c r="R35" s="37"/>
      <c r="S35" s="38"/>
      <c r="T35" s="43">
        <f t="shared" si="5"/>
        <v>0</v>
      </c>
      <c r="U35" s="23">
        <v>0</v>
      </c>
      <c r="V35" s="23">
        <v>1</v>
      </c>
      <c r="W35" s="23">
        <v>0</v>
      </c>
      <c r="X35" s="23">
        <v>1</v>
      </c>
      <c r="Y35" s="45" t="str">
        <f>IF(AND($A$3=0,$F$3&gt;0,$K$3=0,$P$3&gt;0),$U$3&amp;$F$3&amp;$AA$31&amp;$U$5&amp;$P$3&amp;$AA$32, "")</f>
        <v/>
      </c>
    </row>
    <row r="36" spans="1:25" hidden="1">
      <c r="A36" s="49">
        <v>22</v>
      </c>
      <c r="B36" s="50" t="s">
        <v>470</v>
      </c>
      <c r="C36" s="37"/>
      <c r="D36" s="38"/>
      <c r="E36" s="39"/>
      <c r="F36" s="49">
        <v>22</v>
      </c>
      <c r="G36" s="50" t="s">
        <v>470</v>
      </c>
      <c r="H36" s="37"/>
      <c r="I36" s="38"/>
      <c r="K36" s="49">
        <v>22</v>
      </c>
      <c r="L36" s="50" t="s">
        <v>470</v>
      </c>
      <c r="M36" s="37"/>
      <c r="N36" s="38"/>
      <c r="P36" s="49">
        <v>22</v>
      </c>
      <c r="Q36" s="50" t="s">
        <v>470</v>
      </c>
      <c r="R36" s="37"/>
      <c r="S36" s="38"/>
      <c r="T36" s="43">
        <f t="shared" si="5"/>
        <v>0</v>
      </c>
      <c r="U36" s="23">
        <v>0</v>
      </c>
      <c r="V36" s="23">
        <v>1</v>
      </c>
      <c r="W36" s="23">
        <v>1</v>
      </c>
      <c r="X36" s="23">
        <v>0</v>
      </c>
      <c r="Y36" s="45" t="str">
        <f>IF(AND($A$3=0,$F$3&gt;0,$K$3&gt;0,$P$3=0),$U$3&amp;$F$3&amp;$AA$31&amp;$U$4&amp;$K$3, "")</f>
        <v/>
      </c>
    </row>
    <row r="37" spans="1:25" hidden="1">
      <c r="A37" s="49">
        <v>23</v>
      </c>
      <c r="B37" s="50" t="s">
        <v>471</v>
      </c>
      <c r="C37" s="37"/>
      <c r="D37" s="38"/>
      <c r="E37" s="39"/>
      <c r="F37" s="49">
        <v>23</v>
      </c>
      <c r="G37" s="50" t="s">
        <v>471</v>
      </c>
      <c r="H37" s="37"/>
      <c r="I37" s="38"/>
      <c r="K37" s="49">
        <v>23</v>
      </c>
      <c r="L37" s="50" t="s">
        <v>471</v>
      </c>
      <c r="M37" s="37"/>
      <c r="N37" s="38"/>
      <c r="P37" s="49">
        <v>23</v>
      </c>
      <c r="Q37" s="50" t="s">
        <v>471</v>
      </c>
      <c r="R37" s="37"/>
      <c r="S37" s="38"/>
      <c r="T37" s="43">
        <f t="shared" si="5"/>
        <v>0</v>
      </c>
      <c r="U37" s="23">
        <v>0</v>
      </c>
      <c r="V37" s="23">
        <v>1</v>
      </c>
      <c r="W37" s="23">
        <v>1</v>
      </c>
      <c r="X37" s="23">
        <v>1</v>
      </c>
      <c r="Y37" s="51" t="str">
        <f>IF(AND($A$3=0,$F$3&gt;0,$K$3&gt;0,$P$3&gt;0),$U$3&amp;$F$3&amp;$AA$31&amp;$U$4&amp;$K$3&amp;$AA$31&amp;$U$5&amp;$P$3&amp;$AA$32, "")</f>
        <v/>
      </c>
    </row>
    <row r="38" spans="1:25" hidden="1">
      <c r="A38" s="49">
        <v>24</v>
      </c>
      <c r="B38" s="50" t="s">
        <v>472</v>
      </c>
      <c r="C38" s="37"/>
      <c r="D38" s="38"/>
      <c r="E38" s="39"/>
      <c r="F38" s="49">
        <v>24</v>
      </c>
      <c r="G38" s="50" t="s">
        <v>472</v>
      </c>
      <c r="H38" s="37"/>
      <c r="I38" s="38"/>
      <c r="K38" s="49">
        <v>24</v>
      </c>
      <c r="L38" s="50" t="s">
        <v>472</v>
      </c>
      <c r="M38" s="37"/>
      <c r="N38" s="38"/>
      <c r="P38" s="49">
        <v>24</v>
      </c>
      <c r="Q38" s="50" t="s">
        <v>472</v>
      </c>
      <c r="R38" s="37"/>
      <c r="S38" s="38"/>
      <c r="T38" s="43">
        <f t="shared" si="5"/>
        <v>0</v>
      </c>
      <c r="U38" s="23">
        <v>1</v>
      </c>
      <c r="V38" s="23">
        <v>0</v>
      </c>
      <c r="W38" s="23">
        <v>0</v>
      </c>
      <c r="X38" s="23">
        <v>0</v>
      </c>
      <c r="Y38" s="44" t="str">
        <f>IF(AND($A$3&gt;0,$F$3=0,$K$3=0,$P$3=0), $U$2&amp;$A$3&amp;$AA$32, "")</f>
        <v/>
      </c>
    </row>
    <row r="39" spans="1:25" hidden="1">
      <c r="A39" s="49">
        <v>25</v>
      </c>
      <c r="B39" s="50" t="s">
        <v>473</v>
      </c>
      <c r="C39" s="37"/>
      <c r="D39" s="38"/>
      <c r="E39" s="39"/>
      <c r="F39" s="49">
        <v>25</v>
      </c>
      <c r="G39" s="50" t="s">
        <v>473</v>
      </c>
      <c r="H39" s="37"/>
      <c r="I39" s="38"/>
      <c r="K39" s="49">
        <v>25</v>
      </c>
      <c r="L39" s="50" t="s">
        <v>473</v>
      </c>
      <c r="M39" s="37"/>
      <c r="N39" s="38"/>
      <c r="P39" s="49">
        <v>25</v>
      </c>
      <c r="Q39" s="50" t="s">
        <v>473</v>
      </c>
      <c r="R39" s="37"/>
      <c r="S39" s="38"/>
      <c r="T39" s="43">
        <f t="shared" si="5"/>
        <v>0</v>
      </c>
      <c r="U39" s="23">
        <v>1</v>
      </c>
      <c r="V39" s="23">
        <v>0</v>
      </c>
      <c r="W39" s="23">
        <v>0</v>
      </c>
      <c r="X39" s="23">
        <v>1</v>
      </c>
      <c r="Y39" s="45" t="str">
        <f>IF(AND($A$3&gt;0,$F$3=0,$K$3=0,$P$3&gt;0),$U$2&amp;$A$3&amp;$AA$31&amp;$U$5&amp;$P$3&amp;$AA$32, "")</f>
        <v/>
      </c>
    </row>
    <row r="40" spans="1:25" hidden="1">
      <c r="A40" s="49">
        <v>26</v>
      </c>
      <c r="B40" s="50" t="s">
        <v>474</v>
      </c>
      <c r="C40" s="37"/>
      <c r="D40" s="38"/>
      <c r="E40" s="39"/>
      <c r="F40" s="49">
        <v>26</v>
      </c>
      <c r="G40" s="50" t="s">
        <v>474</v>
      </c>
      <c r="H40" s="37"/>
      <c r="I40" s="38"/>
      <c r="K40" s="49">
        <v>26</v>
      </c>
      <c r="L40" s="50" t="s">
        <v>474</v>
      </c>
      <c r="M40" s="37"/>
      <c r="N40" s="38"/>
      <c r="P40" s="49">
        <v>26</v>
      </c>
      <c r="Q40" s="50" t="s">
        <v>474</v>
      </c>
      <c r="R40" s="37"/>
      <c r="S40" s="38"/>
      <c r="T40" s="43">
        <f t="shared" si="5"/>
        <v>0</v>
      </c>
      <c r="U40" s="23">
        <v>1</v>
      </c>
      <c r="V40" s="23">
        <v>0</v>
      </c>
      <c r="W40" s="23">
        <v>1</v>
      </c>
      <c r="X40" s="23">
        <v>0</v>
      </c>
      <c r="Y40" s="45" t="str">
        <f>IF(AND($A$3&gt;0,$F$3=0,$K$3&gt;0,$P$3=0),$U$2&amp;$A$3&amp;$AA$31&amp;$U$4&amp;$K$3, "")</f>
        <v/>
      </c>
    </row>
    <row r="41" spans="1:25" hidden="1">
      <c r="A41" s="49">
        <v>27</v>
      </c>
      <c r="B41" s="50" t="s">
        <v>475</v>
      </c>
      <c r="C41" s="37"/>
      <c r="D41" s="38"/>
      <c r="E41" s="39"/>
      <c r="F41" s="49">
        <v>27</v>
      </c>
      <c r="G41" s="50" t="s">
        <v>475</v>
      </c>
      <c r="H41" s="37"/>
      <c r="I41" s="38"/>
      <c r="K41" s="49">
        <v>27</v>
      </c>
      <c r="L41" s="50" t="s">
        <v>475</v>
      </c>
      <c r="M41" s="37"/>
      <c r="N41" s="38"/>
      <c r="P41" s="49">
        <v>27</v>
      </c>
      <c r="Q41" s="50" t="s">
        <v>475</v>
      </c>
      <c r="R41" s="37"/>
      <c r="S41" s="38"/>
      <c r="T41" s="43">
        <f t="shared" si="5"/>
        <v>0</v>
      </c>
      <c r="U41" s="23">
        <v>1</v>
      </c>
      <c r="V41" s="23">
        <v>0</v>
      </c>
      <c r="W41" s="23">
        <v>1</v>
      </c>
      <c r="X41" s="23">
        <v>1</v>
      </c>
      <c r="Y41" s="45" t="str">
        <f>IF(AND($A$3&gt;0,$F$3=0,$K$3&gt;0,$P$3&gt;0),$U$2&amp;$A$3&amp;$AA$31&amp;$U$4&amp;$K$3&amp;$AA$31&amp;$U$5&amp;$P$3&amp;$AA$32, "")</f>
        <v/>
      </c>
    </row>
    <row r="42" spans="1:25" hidden="1">
      <c r="A42" s="49">
        <v>28</v>
      </c>
      <c r="B42" s="50" t="s">
        <v>476</v>
      </c>
      <c r="C42" s="37"/>
      <c r="D42" s="38"/>
      <c r="E42" s="39"/>
      <c r="F42" s="49">
        <v>28</v>
      </c>
      <c r="G42" s="50" t="s">
        <v>476</v>
      </c>
      <c r="H42" s="37"/>
      <c r="I42" s="38"/>
      <c r="K42" s="49">
        <v>28</v>
      </c>
      <c r="L42" s="50" t="s">
        <v>476</v>
      </c>
      <c r="M42" s="37"/>
      <c r="N42" s="38"/>
      <c r="P42" s="49">
        <v>28</v>
      </c>
      <c r="Q42" s="50" t="s">
        <v>476</v>
      </c>
      <c r="R42" s="37"/>
      <c r="S42" s="38"/>
      <c r="T42" s="43">
        <f t="shared" si="5"/>
        <v>0</v>
      </c>
      <c r="U42" s="23">
        <v>1</v>
      </c>
      <c r="V42" s="23">
        <v>1</v>
      </c>
      <c r="W42" s="23">
        <v>0</v>
      </c>
      <c r="X42" s="23">
        <v>0</v>
      </c>
      <c r="Y42" s="45" t="str">
        <f>IF(AND($A$3&gt;0,$F$3&gt;0,$K$3=0,$P$3=0),$U$2&amp;$A$3&amp;$AA$31&amp;$U$3&amp;$F$3, "")</f>
        <v/>
      </c>
    </row>
    <row r="43" spans="1:25" hidden="1">
      <c r="A43" s="49">
        <v>29</v>
      </c>
      <c r="B43" s="50" t="s">
        <v>477</v>
      </c>
      <c r="C43" s="37"/>
      <c r="D43" s="38"/>
      <c r="E43" s="39"/>
      <c r="F43" s="49">
        <v>29</v>
      </c>
      <c r="G43" s="50" t="s">
        <v>477</v>
      </c>
      <c r="H43" s="37"/>
      <c r="I43" s="38"/>
      <c r="K43" s="49">
        <v>29</v>
      </c>
      <c r="L43" s="50" t="s">
        <v>477</v>
      </c>
      <c r="M43" s="37"/>
      <c r="N43" s="38"/>
      <c r="P43" s="49">
        <v>29</v>
      </c>
      <c r="Q43" s="50" t="s">
        <v>477</v>
      </c>
      <c r="R43" s="37"/>
      <c r="S43" s="38"/>
      <c r="T43" s="43">
        <f t="shared" si="5"/>
        <v>0</v>
      </c>
      <c r="U43" s="23">
        <v>1</v>
      </c>
      <c r="V43" s="23">
        <v>1</v>
      </c>
      <c r="W43" s="23">
        <v>0</v>
      </c>
      <c r="X43" s="23">
        <v>1</v>
      </c>
      <c r="Y43" s="45" t="str">
        <f>IF(AND($A$3&gt;0,$F$3&gt;0,$K$3=0,$P$3&gt;0),$U$2&amp;$A$3&amp;$AA$31&amp;$U$3&amp;$F$3&amp;$AA$31&amp;$U$5&amp;$P$3&amp;$AA$32, "")</f>
        <v/>
      </c>
    </row>
    <row r="44" spans="1:25" hidden="1">
      <c r="A44" s="49">
        <v>30</v>
      </c>
      <c r="B44" s="50" t="s">
        <v>478</v>
      </c>
      <c r="C44" s="37"/>
      <c r="D44" s="38"/>
      <c r="E44" s="39"/>
      <c r="F44" s="49">
        <v>30</v>
      </c>
      <c r="G44" s="50" t="s">
        <v>478</v>
      </c>
      <c r="H44" s="37"/>
      <c r="I44" s="38"/>
      <c r="K44" s="49">
        <v>30</v>
      </c>
      <c r="L44" s="50" t="s">
        <v>478</v>
      </c>
      <c r="M44" s="37"/>
      <c r="N44" s="38"/>
      <c r="P44" s="49">
        <v>30</v>
      </c>
      <c r="Q44" s="50" t="s">
        <v>478</v>
      </c>
      <c r="R44" s="37"/>
      <c r="S44" s="38"/>
      <c r="T44" s="43">
        <f t="shared" si="5"/>
        <v>0</v>
      </c>
      <c r="U44" s="23">
        <v>1</v>
      </c>
      <c r="V44" s="23">
        <v>1</v>
      </c>
      <c r="W44" s="23">
        <v>1</v>
      </c>
      <c r="X44" s="23">
        <v>0</v>
      </c>
      <c r="Y44" s="45" t="str">
        <f>IF(AND($A$3&gt;0,$F$3&gt;0,$K$3&gt;0,$P$3=0),$U$2&amp;$A$3&amp;$AA$31&amp;$U$3&amp;$F$3&amp;$AA$31&amp;$U$4&amp;$K$3, "")</f>
        <v/>
      </c>
    </row>
    <row r="45" spans="1:25" hidden="1">
      <c r="A45" s="49">
        <v>31</v>
      </c>
      <c r="B45" s="50" t="s">
        <v>479</v>
      </c>
      <c r="C45" s="37"/>
      <c r="D45" s="38"/>
      <c r="E45" s="39"/>
      <c r="F45" s="49">
        <v>31</v>
      </c>
      <c r="G45" s="50" t="s">
        <v>479</v>
      </c>
      <c r="H45" s="37"/>
      <c r="I45" s="38"/>
      <c r="K45" s="49">
        <v>31</v>
      </c>
      <c r="L45" s="50" t="s">
        <v>479</v>
      </c>
      <c r="M45" s="37"/>
      <c r="N45" s="38"/>
      <c r="P45" s="49">
        <v>31</v>
      </c>
      <c r="Q45" s="50" t="s">
        <v>479</v>
      </c>
      <c r="R45" s="37"/>
      <c r="S45" s="38"/>
      <c r="T45" s="43">
        <f t="shared" si="5"/>
        <v>1</v>
      </c>
      <c r="U45" s="23">
        <v>1</v>
      </c>
      <c r="V45" s="23">
        <v>1</v>
      </c>
      <c r="W45" s="23">
        <v>1</v>
      </c>
      <c r="X45" s="23">
        <v>1</v>
      </c>
      <c r="Y45" s="51" t="str">
        <f>IF(AND($A$3&gt;0,$F$3&gt;0,$K$3&gt;0,$P$3&gt;0),$U$2&amp;$A$3&amp;$AA$31&amp;$U$3&amp;$F$3&amp;$AA$31&amp;$U$4&amp;$K$3&amp;$AA$31&amp;$U$5&amp;$P$3&amp;$AA$32, "")</f>
        <v>USD 155885/- + EURO 4960/- + RMB 10352/- + INR 691647/-</v>
      </c>
    </row>
    <row r="46" spans="1:25" hidden="1">
      <c r="A46" s="49">
        <v>32</v>
      </c>
      <c r="B46" s="50" t="s">
        <v>480</v>
      </c>
      <c r="C46" s="37"/>
      <c r="D46" s="38"/>
      <c r="E46" s="39"/>
      <c r="F46" s="49">
        <v>32</v>
      </c>
      <c r="G46" s="50" t="s">
        <v>480</v>
      </c>
      <c r="H46" s="37"/>
      <c r="I46" s="38"/>
      <c r="K46" s="49">
        <v>32</v>
      </c>
      <c r="L46" s="50" t="s">
        <v>480</v>
      </c>
      <c r="M46" s="37"/>
      <c r="N46" s="38"/>
      <c r="P46" s="49">
        <v>32</v>
      </c>
      <c r="Q46" s="50" t="s">
        <v>480</v>
      </c>
      <c r="R46" s="37"/>
      <c r="S46" s="38"/>
    </row>
    <row r="47" spans="1:25" hidden="1">
      <c r="A47" s="49">
        <v>33</v>
      </c>
      <c r="B47" s="50" t="s">
        <v>481</v>
      </c>
      <c r="C47" s="37"/>
      <c r="D47" s="38"/>
      <c r="E47" s="39"/>
      <c r="F47" s="49">
        <v>33</v>
      </c>
      <c r="G47" s="50" t="s">
        <v>481</v>
      </c>
      <c r="H47" s="37"/>
      <c r="I47" s="38"/>
      <c r="K47" s="49">
        <v>33</v>
      </c>
      <c r="L47" s="50" t="s">
        <v>481</v>
      </c>
      <c r="M47" s="37"/>
      <c r="N47" s="38"/>
      <c r="P47" s="49">
        <v>33</v>
      </c>
      <c r="Q47" s="50" t="s">
        <v>481</v>
      </c>
      <c r="R47" s="37"/>
      <c r="S47" s="38"/>
    </row>
    <row r="48" spans="1:25" hidden="1">
      <c r="A48" s="49">
        <v>34</v>
      </c>
      <c r="B48" s="50" t="s">
        <v>482</v>
      </c>
      <c r="C48" s="37"/>
      <c r="D48" s="38"/>
      <c r="E48" s="39"/>
      <c r="F48" s="49">
        <v>34</v>
      </c>
      <c r="G48" s="50" t="s">
        <v>482</v>
      </c>
      <c r="H48" s="37"/>
      <c r="I48" s="38"/>
      <c r="K48" s="49">
        <v>34</v>
      </c>
      <c r="L48" s="50" t="s">
        <v>482</v>
      </c>
      <c r="M48" s="37"/>
      <c r="N48" s="38"/>
      <c r="P48" s="49">
        <v>34</v>
      </c>
      <c r="Q48" s="50" t="s">
        <v>482</v>
      </c>
      <c r="R48" s="37"/>
      <c r="S48" s="38"/>
    </row>
    <row r="49" spans="1:19" hidden="1">
      <c r="A49" s="49">
        <v>35</v>
      </c>
      <c r="B49" s="50" t="s">
        <v>86</v>
      </c>
      <c r="C49" s="37"/>
      <c r="D49" s="38"/>
      <c r="E49" s="39"/>
      <c r="F49" s="49">
        <v>35</v>
      </c>
      <c r="G49" s="50" t="s">
        <v>86</v>
      </c>
      <c r="H49" s="37"/>
      <c r="I49" s="38"/>
      <c r="K49" s="49">
        <v>35</v>
      </c>
      <c r="L49" s="50" t="s">
        <v>86</v>
      </c>
      <c r="M49" s="37"/>
      <c r="N49" s="38"/>
      <c r="P49" s="49">
        <v>35</v>
      </c>
      <c r="Q49" s="50" t="s">
        <v>86</v>
      </c>
      <c r="R49" s="37"/>
      <c r="S49" s="38"/>
    </row>
    <row r="50" spans="1:19" hidden="1">
      <c r="A50" s="49">
        <v>36</v>
      </c>
      <c r="B50" s="50" t="s">
        <v>483</v>
      </c>
      <c r="C50" s="37"/>
      <c r="D50" s="38"/>
      <c r="E50" s="39"/>
      <c r="F50" s="49">
        <v>36</v>
      </c>
      <c r="G50" s="50" t="s">
        <v>483</v>
      </c>
      <c r="H50" s="37"/>
      <c r="I50" s="38"/>
      <c r="K50" s="49">
        <v>36</v>
      </c>
      <c r="L50" s="50" t="s">
        <v>483</v>
      </c>
      <c r="M50" s="37"/>
      <c r="N50" s="38"/>
      <c r="P50" s="49">
        <v>36</v>
      </c>
      <c r="Q50" s="50" t="s">
        <v>483</v>
      </c>
      <c r="R50" s="37"/>
      <c r="S50" s="38"/>
    </row>
    <row r="51" spans="1:19" hidden="1">
      <c r="A51" s="49">
        <v>37</v>
      </c>
      <c r="B51" s="50" t="s">
        <v>118</v>
      </c>
      <c r="C51" s="37"/>
      <c r="D51" s="38"/>
      <c r="E51" s="39"/>
      <c r="F51" s="49">
        <v>37</v>
      </c>
      <c r="G51" s="50" t="s">
        <v>118</v>
      </c>
      <c r="H51" s="37"/>
      <c r="I51" s="38"/>
      <c r="K51" s="49">
        <v>37</v>
      </c>
      <c r="L51" s="50" t="s">
        <v>118</v>
      </c>
      <c r="M51" s="37"/>
      <c r="N51" s="38"/>
      <c r="P51" s="49">
        <v>37</v>
      </c>
      <c r="Q51" s="50" t="s">
        <v>118</v>
      </c>
      <c r="R51" s="37"/>
      <c r="S51" s="38"/>
    </row>
    <row r="52" spans="1:19" hidden="1">
      <c r="A52" s="49">
        <v>38</v>
      </c>
      <c r="B52" s="50" t="s">
        <v>119</v>
      </c>
      <c r="C52" s="37"/>
      <c r="D52" s="38"/>
      <c r="E52" s="39"/>
      <c r="F52" s="49">
        <v>38</v>
      </c>
      <c r="G52" s="50" t="s">
        <v>119</v>
      </c>
      <c r="H52" s="37"/>
      <c r="I52" s="38"/>
      <c r="K52" s="49">
        <v>38</v>
      </c>
      <c r="L52" s="50" t="s">
        <v>119</v>
      </c>
      <c r="M52" s="37"/>
      <c r="N52" s="38"/>
      <c r="P52" s="49">
        <v>38</v>
      </c>
      <c r="Q52" s="50" t="s">
        <v>119</v>
      </c>
      <c r="R52" s="37"/>
      <c r="S52" s="38"/>
    </row>
    <row r="53" spans="1:19" hidden="1">
      <c r="A53" s="49">
        <v>39</v>
      </c>
      <c r="B53" s="50" t="s">
        <v>120</v>
      </c>
      <c r="C53" s="37"/>
      <c r="D53" s="38"/>
      <c r="E53" s="39"/>
      <c r="F53" s="49">
        <v>39</v>
      </c>
      <c r="G53" s="50" t="s">
        <v>120</v>
      </c>
      <c r="H53" s="37"/>
      <c r="I53" s="38"/>
      <c r="K53" s="49">
        <v>39</v>
      </c>
      <c r="L53" s="50" t="s">
        <v>120</v>
      </c>
      <c r="M53" s="37"/>
      <c r="N53" s="38"/>
      <c r="P53" s="49">
        <v>39</v>
      </c>
      <c r="Q53" s="50" t="s">
        <v>120</v>
      </c>
      <c r="R53" s="37"/>
      <c r="S53" s="38"/>
    </row>
    <row r="54" spans="1:19" hidden="1">
      <c r="A54" s="49">
        <v>40</v>
      </c>
      <c r="B54" s="50" t="s">
        <v>121</v>
      </c>
      <c r="C54" s="37"/>
      <c r="D54" s="38"/>
      <c r="E54" s="39"/>
      <c r="F54" s="49">
        <v>40</v>
      </c>
      <c r="G54" s="50" t="s">
        <v>121</v>
      </c>
      <c r="H54" s="37"/>
      <c r="I54" s="38"/>
      <c r="K54" s="49">
        <v>40</v>
      </c>
      <c r="L54" s="50" t="s">
        <v>121</v>
      </c>
      <c r="M54" s="37"/>
      <c r="N54" s="38"/>
      <c r="P54" s="49">
        <v>40</v>
      </c>
      <c r="Q54" s="50" t="s">
        <v>121</v>
      </c>
      <c r="R54" s="37"/>
      <c r="S54" s="38"/>
    </row>
    <row r="55" spans="1:19" hidden="1">
      <c r="A55" s="49">
        <v>41</v>
      </c>
      <c r="B55" s="50" t="s">
        <v>122</v>
      </c>
      <c r="C55" s="37"/>
      <c r="D55" s="38"/>
      <c r="E55" s="39"/>
      <c r="F55" s="49">
        <v>41</v>
      </c>
      <c r="G55" s="50" t="s">
        <v>122</v>
      </c>
      <c r="H55" s="37"/>
      <c r="I55" s="38"/>
      <c r="K55" s="49">
        <v>41</v>
      </c>
      <c r="L55" s="50" t="s">
        <v>122</v>
      </c>
      <c r="M55" s="37"/>
      <c r="N55" s="38"/>
      <c r="P55" s="49">
        <v>41</v>
      </c>
      <c r="Q55" s="50" t="s">
        <v>122</v>
      </c>
      <c r="R55" s="37"/>
      <c r="S55" s="38"/>
    </row>
    <row r="56" spans="1:19" hidden="1">
      <c r="A56" s="49">
        <v>42</v>
      </c>
      <c r="B56" s="50" t="s">
        <v>123</v>
      </c>
      <c r="C56" s="37"/>
      <c r="D56" s="38"/>
      <c r="E56" s="39"/>
      <c r="F56" s="49">
        <v>42</v>
      </c>
      <c r="G56" s="50" t="s">
        <v>123</v>
      </c>
      <c r="H56" s="37"/>
      <c r="I56" s="38"/>
      <c r="K56" s="49">
        <v>42</v>
      </c>
      <c r="L56" s="50" t="s">
        <v>123</v>
      </c>
      <c r="M56" s="37"/>
      <c r="N56" s="38"/>
      <c r="P56" s="49">
        <v>42</v>
      </c>
      <c r="Q56" s="50" t="s">
        <v>123</v>
      </c>
      <c r="R56" s="37"/>
      <c r="S56" s="38"/>
    </row>
    <row r="57" spans="1:19" hidden="1">
      <c r="A57" s="49">
        <v>43</v>
      </c>
      <c r="B57" s="50" t="s">
        <v>124</v>
      </c>
      <c r="C57" s="37"/>
      <c r="D57" s="38"/>
      <c r="E57" s="39"/>
      <c r="F57" s="49">
        <v>43</v>
      </c>
      <c r="G57" s="50" t="s">
        <v>124</v>
      </c>
      <c r="H57" s="37"/>
      <c r="I57" s="38"/>
      <c r="K57" s="49">
        <v>43</v>
      </c>
      <c r="L57" s="50" t="s">
        <v>124</v>
      </c>
      <c r="M57" s="37"/>
      <c r="N57" s="38"/>
      <c r="P57" s="49">
        <v>43</v>
      </c>
      <c r="Q57" s="50" t="s">
        <v>124</v>
      </c>
      <c r="R57" s="37"/>
      <c r="S57" s="38"/>
    </row>
    <row r="58" spans="1:19" hidden="1">
      <c r="A58" s="49">
        <v>44</v>
      </c>
      <c r="B58" s="50" t="s">
        <v>125</v>
      </c>
      <c r="C58" s="37"/>
      <c r="D58" s="38"/>
      <c r="E58" s="39"/>
      <c r="F58" s="49">
        <v>44</v>
      </c>
      <c r="G58" s="50" t="s">
        <v>125</v>
      </c>
      <c r="H58" s="37"/>
      <c r="I58" s="38"/>
      <c r="K58" s="49">
        <v>44</v>
      </c>
      <c r="L58" s="50" t="s">
        <v>125</v>
      </c>
      <c r="M58" s="37"/>
      <c r="N58" s="38"/>
      <c r="P58" s="49">
        <v>44</v>
      </c>
      <c r="Q58" s="50" t="s">
        <v>125</v>
      </c>
      <c r="R58" s="37"/>
      <c r="S58" s="38"/>
    </row>
    <row r="59" spans="1:19" hidden="1">
      <c r="A59" s="49">
        <v>45</v>
      </c>
      <c r="B59" s="50" t="s">
        <v>126</v>
      </c>
      <c r="C59" s="37"/>
      <c r="D59" s="38"/>
      <c r="E59" s="39"/>
      <c r="F59" s="49">
        <v>45</v>
      </c>
      <c r="G59" s="50" t="s">
        <v>126</v>
      </c>
      <c r="H59" s="37"/>
      <c r="I59" s="38"/>
      <c r="K59" s="49">
        <v>45</v>
      </c>
      <c r="L59" s="50" t="s">
        <v>126</v>
      </c>
      <c r="M59" s="37"/>
      <c r="N59" s="38"/>
      <c r="P59" s="49">
        <v>45</v>
      </c>
      <c r="Q59" s="50" t="s">
        <v>126</v>
      </c>
      <c r="R59" s="37"/>
      <c r="S59" s="38"/>
    </row>
    <row r="60" spans="1:19" hidden="1">
      <c r="A60" s="49">
        <v>46</v>
      </c>
      <c r="B60" s="50" t="s">
        <v>127</v>
      </c>
      <c r="C60" s="37"/>
      <c r="D60" s="38"/>
      <c r="E60" s="39"/>
      <c r="F60" s="49">
        <v>46</v>
      </c>
      <c r="G60" s="50" t="s">
        <v>127</v>
      </c>
      <c r="H60" s="37"/>
      <c r="I60" s="38"/>
      <c r="K60" s="49">
        <v>46</v>
      </c>
      <c r="L60" s="50" t="s">
        <v>127</v>
      </c>
      <c r="M60" s="37"/>
      <c r="N60" s="38"/>
      <c r="P60" s="49">
        <v>46</v>
      </c>
      <c r="Q60" s="50" t="s">
        <v>127</v>
      </c>
      <c r="R60" s="37"/>
      <c r="S60" s="38"/>
    </row>
    <row r="61" spans="1:19" hidden="1">
      <c r="A61" s="49">
        <v>47</v>
      </c>
      <c r="B61" s="50" t="s">
        <v>128</v>
      </c>
      <c r="C61" s="37"/>
      <c r="D61" s="38"/>
      <c r="E61" s="39"/>
      <c r="F61" s="49">
        <v>47</v>
      </c>
      <c r="G61" s="50" t="s">
        <v>128</v>
      </c>
      <c r="H61" s="37"/>
      <c r="I61" s="38"/>
      <c r="K61" s="49">
        <v>47</v>
      </c>
      <c r="L61" s="50" t="s">
        <v>128</v>
      </c>
      <c r="M61" s="37"/>
      <c r="N61" s="38"/>
      <c r="P61" s="49">
        <v>47</v>
      </c>
      <c r="Q61" s="50" t="s">
        <v>128</v>
      </c>
      <c r="R61" s="37"/>
      <c r="S61" s="38"/>
    </row>
    <row r="62" spans="1:19" hidden="1">
      <c r="A62" s="49">
        <v>48</v>
      </c>
      <c r="B62" s="50" t="s">
        <v>129</v>
      </c>
      <c r="C62" s="37"/>
      <c r="D62" s="38"/>
      <c r="E62" s="39"/>
      <c r="F62" s="49">
        <v>48</v>
      </c>
      <c r="G62" s="50" t="s">
        <v>129</v>
      </c>
      <c r="H62" s="37"/>
      <c r="I62" s="38"/>
      <c r="K62" s="49">
        <v>48</v>
      </c>
      <c r="L62" s="50" t="s">
        <v>129</v>
      </c>
      <c r="M62" s="37"/>
      <c r="N62" s="38"/>
      <c r="P62" s="49">
        <v>48</v>
      </c>
      <c r="Q62" s="50" t="s">
        <v>129</v>
      </c>
      <c r="R62" s="37"/>
      <c r="S62" s="38"/>
    </row>
    <row r="63" spans="1:19" hidden="1">
      <c r="A63" s="49">
        <v>49</v>
      </c>
      <c r="B63" s="50" t="s">
        <v>130</v>
      </c>
      <c r="C63" s="37"/>
      <c r="D63" s="38"/>
      <c r="E63" s="39"/>
      <c r="F63" s="49">
        <v>49</v>
      </c>
      <c r="G63" s="50" t="s">
        <v>130</v>
      </c>
      <c r="H63" s="37"/>
      <c r="I63" s="38"/>
      <c r="K63" s="49">
        <v>49</v>
      </c>
      <c r="L63" s="50" t="s">
        <v>130</v>
      </c>
      <c r="M63" s="37"/>
      <c r="N63" s="38"/>
      <c r="P63" s="49">
        <v>49</v>
      </c>
      <c r="Q63" s="50" t="s">
        <v>130</v>
      </c>
      <c r="R63" s="37"/>
      <c r="S63" s="38"/>
    </row>
    <row r="64" spans="1:19" hidden="1">
      <c r="A64" s="49">
        <v>50</v>
      </c>
      <c r="B64" s="50" t="s">
        <v>131</v>
      </c>
      <c r="C64" s="37"/>
      <c r="D64" s="38"/>
      <c r="E64" s="39"/>
      <c r="F64" s="49">
        <v>50</v>
      </c>
      <c r="G64" s="50" t="s">
        <v>131</v>
      </c>
      <c r="H64" s="37"/>
      <c r="I64" s="38"/>
      <c r="K64" s="49">
        <v>50</v>
      </c>
      <c r="L64" s="50" t="s">
        <v>131</v>
      </c>
      <c r="M64" s="37"/>
      <c r="N64" s="38"/>
      <c r="P64" s="49">
        <v>50</v>
      </c>
      <c r="Q64" s="50" t="s">
        <v>131</v>
      </c>
      <c r="R64" s="37"/>
      <c r="S64" s="38"/>
    </row>
    <row r="65" spans="1:19" hidden="1">
      <c r="A65" s="49">
        <v>51</v>
      </c>
      <c r="B65" s="50" t="s">
        <v>132</v>
      </c>
      <c r="C65" s="37"/>
      <c r="D65" s="38"/>
      <c r="E65" s="39"/>
      <c r="F65" s="49">
        <v>51</v>
      </c>
      <c r="G65" s="50" t="s">
        <v>132</v>
      </c>
      <c r="H65" s="37"/>
      <c r="I65" s="38"/>
      <c r="K65" s="49">
        <v>51</v>
      </c>
      <c r="L65" s="50" t="s">
        <v>132</v>
      </c>
      <c r="M65" s="37"/>
      <c r="N65" s="38"/>
      <c r="P65" s="49">
        <v>51</v>
      </c>
      <c r="Q65" s="50" t="s">
        <v>132</v>
      </c>
      <c r="R65" s="37"/>
      <c r="S65" s="38"/>
    </row>
    <row r="66" spans="1:19" hidden="1">
      <c r="A66" s="49">
        <v>52</v>
      </c>
      <c r="B66" s="50" t="s">
        <v>133</v>
      </c>
      <c r="C66" s="37"/>
      <c r="D66" s="38"/>
      <c r="E66" s="39"/>
      <c r="F66" s="49">
        <v>52</v>
      </c>
      <c r="G66" s="50" t="s">
        <v>133</v>
      </c>
      <c r="H66" s="37"/>
      <c r="I66" s="38"/>
      <c r="K66" s="49">
        <v>52</v>
      </c>
      <c r="L66" s="50" t="s">
        <v>133</v>
      </c>
      <c r="M66" s="37"/>
      <c r="N66" s="38"/>
      <c r="P66" s="49">
        <v>52</v>
      </c>
      <c r="Q66" s="50" t="s">
        <v>133</v>
      </c>
      <c r="R66" s="37"/>
      <c r="S66" s="38"/>
    </row>
    <row r="67" spans="1:19" hidden="1">
      <c r="A67" s="49">
        <v>53</v>
      </c>
      <c r="B67" s="50" t="s">
        <v>134</v>
      </c>
      <c r="C67" s="37"/>
      <c r="D67" s="38"/>
      <c r="E67" s="39"/>
      <c r="F67" s="49">
        <v>53</v>
      </c>
      <c r="G67" s="50" t="s">
        <v>134</v>
      </c>
      <c r="H67" s="37"/>
      <c r="I67" s="38"/>
      <c r="K67" s="49">
        <v>53</v>
      </c>
      <c r="L67" s="50" t="s">
        <v>134</v>
      </c>
      <c r="M67" s="37"/>
      <c r="N67" s="38"/>
      <c r="P67" s="49">
        <v>53</v>
      </c>
      <c r="Q67" s="50" t="s">
        <v>134</v>
      </c>
      <c r="R67" s="37"/>
      <c r="S67" s="38"/>
    </row>
    <row r="68" spans="1:19" hidden="1">
      <c r="A68" s="49">
        <v>54</v>
      </c>
      <c r="B68" s="50" t="s">
        <v>135</v>
      </c>
      <c r="C68" s="37"/>
      <c r="D68" s="38"/>
      <c r="E68" s="39"/>
      <c r="F68" s="49">
        <v>54</v>
      </c>
      <c r="G68" s="50" t="s">
        <v>135</v>
      </c>
      <c r="H68" s="37"/>
      <c r="I68" s="38"/>
      <c r="K68" s="49">
        <v>54</v>
      </c>
      <c r="L68" s="50" t="s">
        <v>135</v>
      </c>
      <c r="M68" s="37"/>
      <c r="N68" s="38"/>
      <c r="P68" s="49">
        <v>54</v>
      </c>
      <c r="Q68" s="50" t="s">
        <v>135</v>
      </c>
      <c r="R68" s="37"/>
      <c r="S68" s="38"/>
    </row>
    <row r="69" spans="1:19" hidden="1">
      <c r="A69" s="49">
        <v>55</v>
      </c>
      <c r="B69" s="50" t="s">
        <v>136</v>
      </c>
      <c r="C69" s="37"/>
      <c r="D69" s="38"/>
      <c r="E69" s="39"/>
      <c r="F69" s="49">
        <v>55</v>
      </c>
      <c r="G69" s="50" t="s">
        <v>136</v>
      </c>
      <c r="H69" s="37"/>
      <c r="I69" s="38"/>
      <c r="K69" s="49">
        <v>55</v>
      </c>
      <c r="L69" s="50" t="s">
        <v>136</v>
      </c>
      <c r="M69" s="37"/>
      <c r="N69" s="38"/>
      <c r="P69" s="49">
        <v>55</v>
      </c>
      <c r="Q69" s="50" t="s">
        <v>136</v>
      </c>
      <c r="R69" s="37"/>
      <c r="S69" s="38"/>
    </row>
    <row r="70" spans="1:19" hidden="1">
      <c r="A70" s="49">
        <v>56</v>
      </c>
      <c r="B70" s="50" t="s">
        <v>137</v>
      </c>
      <c r="C70" s="37"/>
      <c r="D70" s="38"/>
      <c r="E70" s="39"/>
      <c r="F70" s="49">
        <v>56</v>
      </c>
      <c r="G70" s="50" t="s">
        <v>137</v>
      </c>
      <c r="H70" s="37"/>
      <c r="I70" s="38"/>
      <c r="K70" s="49">
        <v>56</v>
      </c>
      <c r="L70" s="50" t="s">
        <v>137</v>
      </c>
      <c r="M70" s="37"/>
      <c r="N70" s="38"/>
      <c r="P70" s="49">
        <v>56</v>
      </c>
      <c r="Q70" s="50" t="s">
        <v>137</v>
      </c>
      <c r="R70" s="37"/>
      <c r="S70" s="38"/>
    </row>
    <row r="71" spans="1:19" hidden="1">
      <c r="A71" s="49">
        <v>57</v>
      </c>
      <c r="B71" s="50" t="s">
        <v>138</v>
      </c>
      <c r="C71" s="37"/>
      <c r="D71" s="38"/>
      <c r="E71" s="39"/>
      <c r="F71" s="49">
        <v>57</v>
      </c>
      <c r="G71" s="50" t="s">
        <v>138</v>
      </c>
      <c r="H71" s="37"/>
      <c r="I71" s="38"/>
      <c r="K71" s="49">
        <v>57</v>
      </c>
      <c r="L71" s="50" t="s">
        <v>138</v>
      </c>
      <c r="M71" s="37"/>
      <c r="N71" s="38"/>
      <c r="P71" s="49">
        <v>57</v>
      </c>
      <c r="Q71" s="50" t="s">
        <v>138</v>
      </c>
      <c r="R71" s="37"/>
      <c r="S71" s="38"/>
    </row>
    <row r="72" spans="1:19" hidden="1">
      <c r="A72" s="49">
        <v>58</v>
      </c>
      <c r="B72" s="50" t="s">
        <v>139</v>
      </c>
      <c r="C72" s="37"/>
      <c r="D72" s="38"/>
      <c r="E72" s="39"/>
      <c r="F72" s="49">
        <v>58</v>
      </c>
      <c r="G72" s="50" t="s">
        <v>139</v>
      </c>
      <c r="H72" s="37"/>
      <c r="I72" s="38"/>
      <c r="K72" s="49">
        <v>58</v>
      </c>
      <c r="L72" s="50" t="s">
        <v>139</v>
      </c>
      <c r="M72" s="37"/>
      <c r="N72" s="38"/>
      <c r="P72" s="49">
        <v>58</v>
      </c>
      <c r="Q72" s="50" t="s">
        <v>139</v>
      </c>
      <c r="R72" s="37"/>
      <c r="S72" s="38"/>
    </row>
    <row r="73" spans="1:19" hidden="1">
      <c r="A73" s="49">
        <v>59</v>
      </c>
      <c r="B73" s="50" t="s">
        <v>140</v>
      </c>
      <c r="C73" s="37"/>
      <c r="D73" s="38"/>
      <c r="E73" s="39"/>
      <c r="F73" s="49">
        <v>59</v>
      </c>
      <c r="G73" s="50" t="s">
        <v>140</v>
      </c>
      <c r="H73" s="37"/>
      <c r="I73" s="38"/>
      <c r="K73" s="49">
        <v>59</v>
      </c>
      <c r="L73" s="50" t="s">
        <v>140</v>
      </c>
      <c r="M73" s="37"/>
      <c r="N73" s="38"/>
      <c r="P73" s="49">
        <v>59</v>
      </c>
      <c r="Q73" s="50" t="s">
        <v>140</v>
      </c>
      <c r="R73" s="37"/>
      <c r="S73" s="38"/>
    </row>
    <row r="74" spans="1:19" hidden="1">
      <c r="A74" s="49">
        <v>60</v>
      </c>
      <c r="B74" s="50" t="s">
        <v>141</v>
      </c>
      <c r="C74" s="37"/>
      <c r="D74" s="38"/>
      <c r="E74" s="39"/>
      <c r="F74" s="49">
        <v>60</v>
      </c>
      <c r="G74" s="50" t="s">
        <v>141</v>
      </c>
      <c r="H74" s="37"/>
      <c r="I74" s="38"/>
      <c r="K74" s="49">
        <v>60</v>
      </c>
      <c r="L74" s="50" t="s">
        <v>141</v>
      </c>
      <c r="M74" s="37"/>
      <c r="N74" s="38"/>
      <c r="P74" s="49">
        <v>60</v>
      </c>
      <c r="Q74" s="50" t="s">
        <v>141</v>
      </c>
      <c r="R74" s="37"/>
      <c r="S74" s="38"/>
    </row>
    <row r="75" spans="1:19" hidden="1">
      <c r="A75" s="49">
        <v>61</v>
      </c>
      <c r="B75" s="50" t="s">
        <v>142</v>
      </c>
      <c r="C75" s="37"/>
      <c r="D75" s="38"/>
      <c r="E75" s="39"/>
      <c r="F75" s="49">
        <v>61</v>
      </c>
      <c r="G75" s="50" t="s">
        <v>142</v>
      </c>
      <c r="H75" s="37"/>
      <c r="I75" s="38"/>
      <c r="K75" s="49">
        <v>61</v>
      </c>
      <c r="L75" s="50" t="s">
        <v>142</v>
      </c>
      <c r="M75" s="37"/>
      <c r="N75" s="38"/>
      <c r="P75" s="49">
        <v>61</v>
      </c>
      <c r="Q75" s="50" t="s">
        <v>142</v>
      </c>
      <c r="R75" s="37"/>
      <c r="S75" s="38"/>
    </row>
    <row r="76" spans="1:19" hidden="1">
      <c r="A76" s="49">
        <v>62</v>
      </c>
      <c r="B76" s="50" t="s">
        <v>143</v>
      </c>
      <c r="C76" s="37"/>
      <c r="D76" s="38"/>
      <c r="E76" s="39"/>
      <c r="F76" s="49">
        <v>62</v>
      </c>
      <c r="G76" s="50" t="s">
        <v>143</v>
      </c>
      <c r="H76" s="37"/>
      <c r="I76" s="38"/>
      <c r="K76" s="49">
        <v>62</v>
      </c>
      <c r="L76" s="50" t="s">
        <v>143</v>
      </c>
      <c r="M76" s="37"/>
      <c r="N76" s="38"/>
      <c r="P76" s="49">
        <v>62</v>
      </c>
      <c r="Q76" s="50" t="s">
        <v>143</v>
      </c>
      <c r="R76" s="37"/>
      <c r="S76" s="38"/>
    </row>
    <row r="77" spans="1:19" hidden="1">
      <c r="A77" s="49">
        <v>63</v>
      </c>
      <c r="B77" s="52" t="s">
        <v>144</v>
      </c>
      <c r="C77" s="37"/>
      <c r="D77" s="38"/>
      <c r="E77" s="39"/>
      <c r="F77" s="49">
        <v>63</v>
      </c>
      <c r="G77" s="52" t="s">
        <v>144</v>
      </c>
      <c r="H77" s="37"/>
      <c r="I77" s="38"/>
      <c r="K77" s="49">
        <v>63</v>
      </c>
      <c r="L77" s="52" t="s">
        <v>144</v>
      </c>
      <c r="M77" s="37"/>
      <c r="N77" s="38"/>
      <c r="P77" s="49">
        <v>63</v>
      </c>
      <c r="Q77" s="52" t="s">
        <v>144</v>
      </c>
      <c r="R77" s="37"/>
      <c r="S77" s="38"/>
    </row>
    <row r="78" spans="1:19" hidden="1">
      <c r="A78" s="49">
        <v>64</v>
      </c>
      <c r="B78" s="52" t="s">
        <v>145</v>
      </c>
      <c r="C78" s="37"/>
      <c r="D78" s="38"/>
      <c r="E78" s="39"/>
      <c r="F78" s="49">
        <v>64</v>
      </c>
      <c r="G78" s="52" t="s">
        <v>145</v>
      </c>
      <c r="H78" s="37"/>
      <c r="I78" s="38"/>
      <c r="K78" s="49">
        <v>64</v>
      </c>
      <c r="L78" s="52" t="s">
        <v>145</v>
      </c>
      <c r="M78" s="37"/>
      <c r="N78" s="38"/>
      <c r="P78" s="49">
        <v>64</v>
      </c>
      <c r="Q78" s="52" t="s">
        <v>145</v>
      </c>
      <c r="R78" s="37"/>
      <c r="S78" s="38"/>
    </row>
    <row r="79" spans="1:19" hidden="1">
      <c r="A79" s="49">
        <v>65</v>
      </c>
      <c r="B79" s="52" t="s">
        <v>146</v>
      </c>
      <c r="C79" s="37"/>
      <c r="D79" s="38"/>
      <c r="E79" s="39"/>
      <c r="F79" s="49">
        <v>65</v>
      </c>
      <c r="G79" s="52" t="s">
        <v>146</v>
      </c>
      <c r="H79" s="37"/>
      <c r="I79" s="38"/>
      <c r="K79" s="49">
        <v>65</v>
      </c>
      <c r="L79" s="52" t="s">
        <v>146</v>
      </c>
      <c r="M79" s="37"/>
      <c r="N79" s="38"/>
      <c r="P79" s="49">
        <v>65</v>
      </c>
      <c r="Q79" s="52" t="s">
        <v>146</v>
      </c>
      <c r="R79" s="37"/>
      <c r="S79" s="38"/>
    </row>
    <row r="80" spans="1:19" hidden="1">
      <c r="A80" s="49">
        <v>66</v>
      </c>
      <c r="B80" s="52" t="s">
        <v>147</v>
      </c>
      <c r="C80" s="37"/>
      <c r="D80" s="38"/>
      <c r="E80" s="39"/>
      <c r="F80" s="49">
        <v>66</v>
      </c>
      <c r="G80" s="52" t="s">
        <v>147</v>
      </c>
      <c r="H80" s="37"/>
      <c r="I80" s="38"/>
      <c r="K80" s="49">
        <v>66</v>
      </c>
      <c r="L80" s="52" t="s">
        <v>147</v>
      </c>
      <c r="M80" s="37"/>
      <c r="N80" s="38"/>
      <c r="P80" s="49">
        <v>66</v>
      </c>
      <c r="Q80" s="52" t="s">
        <v>147</v>
      </c>
      <c r="R80" s="37"/>
      <c r="S80" s="38"/>
    </row>
    <row r="81" spans="1:19" hidden="1">
      <c r="A81" s="49">
        <v>67</v>
      </c>
      <c r="B81" s="52" t="s">
        <v>148</v>
      </c>
      <c r="C81" s="37"/>
      <c r="D81" s="38"/>
      <c r="E81" s="39"/>
      <c r="F81" s="49">
        <v>67</v>
      </c>
      <c r="G81" s="52" t="s">
        <v>148</v>
      </c>
      <c r="H81" s="37"/>
      <c r="I81" s="38"/>
      <c r="K81" s="49">
        <v>67</v>
      </c>
      <c r="L81" s="52" t="s">
        <v>148</v>
      </c>
      <c r="M81" s="37"/>
      <c r="N81" s="38"/>
      <c r="P81" s="49">
        <v>67</v>
      </c>
      <c r="Q81" s="52" t="s">
        <v>148</v>
      </c>
      <c r="R81" s="37"/>
      <c r="S81" s="38"/>
    </row>
    <row r="82" spans="1:19" hidden="1">
      <c r="A82" s="49">
        <v>68</v>
      </c>
      <c r="B82" s="52" t="s">
        <v>149</v>
      </c>
      <c r="C82" s="37"/>
      <c r="D82" s="38"/>
      <c r="E82" s="39"/>
      <c r="F82" s="49">
        <v>68</v>
      </c>
      <c r="G82" s="52" t="s">
        <v>149</v>
      </c>
      <c r="H82" s="37"/>
      <c r="I82" s="38"/>
      <c r="K82" s="49">
        <v>68</v>
      </c>
      <c r="L82" s="52" t="s">
        <v>149</v>
      </c>
      <c r="M82" s="37"/>
      <c r="N82" s="38"/>
      <c r="P82" s="49">
        <v>68</v>
      </c>
      <c r="Q82" s="52" t="s">
        <v>149</v>
      </c>
      <c r="R82" s="37"/>
      <c r="S82" s="38"/>
    </row>
    <row r="83" spans="1:19" hidden="1">
      <c r="A83" s="49">
        <v>69</v>
      </c>
      <c r="B83" s="52" t="s">
        <v>150</v>
      </c>
      <c r="C83" s="37"/>
      <c r="D83" s="38"/>
      <c r="E83" s="39"/>
      <c r="F83" s="49">
        <v>69</v>
      </c>
      <c r="G83" s="52" t="s">
        <v>150</v>
      </c>
      <c r="H83" s="37"/>
      <c r="I83" s="38"/>
      <c r="K83" s="49">
        <v>69</v>
      </c>
      <c r="L83" s="52" t="s">
        <v>150</v>
      </c>
      <c r="M83" s="37"/>
      <c r="N83" s="38"/>
      <c r="P83" s="49">
        <v>69</v>
      </c>
      <c r="Q83" s="52" t="s">
        <v>150</v>
      </c>
      <c r="R83" s="37"/>
      <c r="S83" s="38"/>
    </row>
    <row r="84" spans="1:19" hidden="1">
      <c r="A84" s="49">
        <v>70</v>
      </c>
      <c r="B84" s="52" t="s">
        <v>151</v>
      </c>
      <c r="C84" s="37"/>
      <c r="D84" s="38"/>
      <c r="E84" s="39"/>
      <c r="F84" s="49">
        <v>70</v>
      </c>
      <c r="G84" s="52" t="s">
        <v>151</v>
      </c>
      <c r="H84" s="37"/>
      <c r="I84" s="38"/>
      <c r="K84" s="49">
        <v>70</v>
      </c>
      <c r="L84" s="52" t="s">
        <v>151</v>
      </c>
      <c r="M84" s="37"/>
      <c r="N84" s="38"/>
      <c r="P84" s="49">
        <v>70</v>
      </c>
      <c r="Q84" s="52" t="s">
        <v>151</v>
      </c>
      <c r="R84" s="37"/>
      <c r="S84" s="38"/>
    </row>
    <row r="85" spans="1:19" hidden="1">
      <c r="A85" s="49">
        <v>71</v>
      </c>
      <c r="B85" s="52" t="s">
        <v>152</v>
      </c>
      <c r="C85" s="37"/>
      <c r="D85" s="38"/>
      <c r="E85" s="39"/>
      <c r="F85" s="49">
        <v>71</v>
      </c>
      <c r="G85" s="52" t="s">
        <v>152</v>
      </c>
      <c r="H85" s="37"/>
      <c r="I85" s="38"/>
      <c r="K85" s="49">
        <v>71</v>
      </c>
      <c r="L85" s="52" t="s">
        <v>152</v>
      </c>
      <c r="M85" s="37"/>
      <c r="N85" s="38"/>
      <c r="P85" s="49">
        <v>71</v>
      </c>
      <c r="Q85" s="52" t="s">
        <v>152</v>
      </c>
      <c r="R85" s="37"/>
      <c r="S85" s="38"/>
    </row>
    <row r="86" spans="1:19" hidden="1">
      <c r="A86" s="49">
        <v>72</v>
      </c>
      <c r="B86" s="52" t="s">
        <v>153</v>
      </c>
      <c r="C86" s="37"/>
      <c r="D86" s="38"/>
      <c r="E86" s="39"/>
      <c r="F86" s="49">
        <v>72</v>
      </c>
      <c r="G86" s="52" t="s">
        <v>153</v>
      </c>
      <c r="H86" s="37"/>
      <c r="I86" s="38"/>
      <c r="K86" s="49">
        <v>72</v>
      </c>
      <c r="L86" s="52" t="s">
        <v>153</v>
      </c>
      <c r="M86" s="37"/>
      <c r="N86" s="38"/>
      <c r="P86" s="49">
        <v>72</v>
      </c>
      <c r="Q86" s="52" t="s">
        <v>153</v>
      </c>
      <c r="R86" s="37"/>
      <c r="S86" s="38"/>
    </row>
    <row r="87" spans="1:19" hidden="1">
      <c r="A87" s="49">
        <v>73</v>
      </c>
      <c r="B87" s="52" t="s">
        <v>154</v>
      </c>
      <c r="C87" s="37"/>
      <c r="D87" s="38"/>
      <c r="E87" s="39"/>
      <c r="F87" s="49">
        <v>73</v>
      </c>
      <c r="G87" s="52" t="s">
        <v>154</v>
      </c>
      <c r="H87" s="37"/>
      <c r="I87" s="38"/>
      <c r="K87" s="49">
        <v>73</v>
      </c>
      <c r="L87" s="52" t="s">
        <v>154</v>
      </c>
      <c r="M87" s="37"/>
      <c r="N87" s="38"/>
      <c r="P87" s="49">
        <v>73</v>
      </c>
      <c r="Q87" s="52" t="s">
        <v>154</v>
      </c>
      <c r="R87" s="37"/>
      <c r="S87" s="38"/>
    </row>
    <row r="88" spans="1:19" hidden="1">
      <c r="A88" s="49">
        <v>74</v>
      </c>
      <c r="B88" s="52" t="s">
        <v>155</v>
      </c>
      <c r="C88" s="37"/>
      <c r="D88" s="38"/>
      <c r="E88" s="39"/>
      <c r="F88" s="49">
        <v>74</v>
      </c>
      <c r="G88" s="52" t="s">
        <v>155</v>
      </c>
      <c r="H88" s="37"/>
      <c r="I88" s="38"/>
      <c r="K88" s="49">
        <v>74</v>
      </c>
      <c r="L88" s="52" t="s">
        <v>155</v>
      </c>
      <c r="M88" s="37"/>
      <c r="N88" s="38"/>
      <c r="P88" s="49">
        <v>74</v>
      </c>
      <c r="Q88" s="52" t="s">
        <v>155</v>
      </c>
      <c r="R88" s="37"/>
      <c r="S88" s="38"/>
    </row>
    <row r="89" spans="1:19" hidden="1">
      <c r="A89" s="49">
        <v>75</v>
      </c>
      <c r="B89" s="52" t="s">
        <v>156</v>
      </c>
      <c r="C89" s="37"/>
      <c r="D89" s="38"/>
      <c r="E89" s="39"/>
      <c r="F89" s="49">
        <v>75</v>
      </c>
      <c r="G89" s="52" t="s">
        <v>156</v>
      </c>
      <c r="H89" s="37"/>
      <c r="I89" s="38"/>
      <c r="K89" s="49">
        <v>75</v>
      </c>
      <c r="L89" s="52" t="s">
        <v>156</v>
      </c>
      <c r="M89" s="37"/>
      <c r="N89" s="38"/>
      <c r="P89" s="49">
        <v>75</v>
      </c>
      <c r="Q89" s="52" t="s">
        <v>156</v>
      </c>
      <c r="R89" s="37"/>
      <c r="S89" s="38"/>
    </row>
    <row r="90" spans="1:19" hidden="1">
      <c r="A90" s="49">
        <v>76</v>
      </c>
      <c r="B90" s="52" t="s">
        <v>157</v>
      </c>
      <c r="C90" s="37"/>
      <c r="D90" s="38"/>
      <c r="E90" s="39"/>
      <c r="F90" s="49">
        <v>76</v>
      </c>
      <c r="G90" s="52" t="s">
        <v>157</v>
      </c>
      <c r="H90" s="37"/>
      <c r="I90" s="38"/>
      <c r="K90" s="49">
        <v>76</v>
      </c>
      <c r="L90" s="52" t="s">
        <v>157</v>
      </c>
      <c r="M90" s="37"/>
      <c r="N90" s="38"/>
      <c r="P90" s="49">
        <v>76</v>
      </c>
      <c r="Q90" s="52" t="s">
        <v>157</v>
      </c>
      <c r="R90" s="37"/>
      <c r="S90" s="38"/>
    </row>
    <row r="91" spans="1:19" hidden="1">
      <c r="A91" s="49">
        <v>77</v>
      </c>
      <c r="B91" s="52" t="s">
        <v>158</v>
      </c>
      <c r="C91" s="37"/>
      <c r="D91" s="38"/>
      <c r="E91" s="39"/>
      <c r="F91" s="49">
        <v>77</v>
      </c>
      <c r="G91" s="52" t="s">
        <v>158</v>
      </c>
      <c r="H91" s="37"/>
      <c r="I91" s="38"/>
      <c r="K91" s="49">
        <v>77</v>
      </c>
      <c r="L91" s="52" t="s">
        <v>158</v>
      </c>
      <c r="M91" s="37"/>
      <c r="N91" s="38"/>
      <c r="P91" s="49">
        <v>77</v>
      </c>
      <c r="Q91" s="52" t="s">
        <v>158</v>
      </c>
      <c r="R91" s="37"/>
      <c r="S91" s="38"/>
    </row>
    <row r="92" spans="1:19" hidden="1">
      <c r="A92" s="49">
        <v>78</v>
      </c>
      <c r="B92" s="52" t="s">
        <v>159</v>
      </c>
      <c r="C92" s="37"/>
      <c r="D92" s="38"/>
      <c r="E92" s="39"/>
      <c r="F92" s="49">
        <v>78</v>
      </c>
      <c r="G92" s="52" t="s">
        <v>159</v>
      </c>
      <c r="H92" s="37"/>
      <c r="I92" s="38"/>
      <c r="K92" s="49">
        <v>78</v>
      </c>
      <c r="L92" s="52" t="s">
        <v>159</v>
      </c>
      <c r="M92" s="37"/>
      <c r="N92" s="38"/>
      <c r="P92" s="49">
        <v>78</v>
      </c>
      <c r="Q92" s="52" t="s">
        <v>159</v>
      </c>
      <c r="R92" s="37"/>
      <c r="S92" s="38"/>
    </row>
    <row r="93" spans="1:19" hidden="1">
      <c r="A93" s="49">
        <v>79</v>
      </c>
      <c r="B93" s="52" t="s">
        <v>160</v>
      </c>
      <c r="C93" s="37"/>
      <c r="D93" s="38"/>
      <c r="E93" s="39"/>
      <c r="F93" s="49">
        <v>79</v>
      </c>
      <c r="G93" s="52" t="s">
        <v>160</v>
      </c>
      <c r="H93" s="37"/>
      <c r="I93" s="38"/>
      <c r="K93" s="49">
        <v>79</v>
      </c>
      <c r="L93" s="52" t="s">
        <v>160</v>
      </c>
      <c r="M93" s="37"/>
      <c r="N93" s="38"/>
      <c r="P93" s="49">
        <v>79</v>
      </c>
      <c r="Q93" s="52" t="s">
        <v>160</v>
      </c>
      <c r="R93" s="37"/>
      <c r="S93" s="38"/>
    </row>
    <row r="94" spans="1:19" hidden="1">
      <c r="A94" s="49">
        <v>80</v>
      </c>
      <c r="B94" s="52" t="s">
        <v>161</v>
      </c>
      <c r="C94" s="37"/>
      <c r="D94" s="38"/>
      <c r="E94" s="39"/>
      <c r="F94" s="49">
        <v>80</v>
      </c>
      <c r="G94" s="52" t="s">
        <v>161</v>
      </c>
      <c r="H94" s="37"/>
      <c r="I94" s="38"/>
      <c r="K94" s="49">
        <v>80</v>
      </c>
      <c r="L94" s="52" t="s">
        <v>161</v>
      </c>
      <c r="M94" s="37"/>
      <c r="N94" s="38"/>
      <c r="P94" s="49">
        <v>80</v>
      </c>
      <c r="Q94" s="52" t="s">
        <v>161</v>
      </c>
      <c r="R94" s="37"/>
      <c r="S94" s="38"/>
    </row>
    <row r="95" spans="1:19" hidden="1">
      <c r="A95" s="49">
        <v>81</v>
      </c>
      <c r="B95" s="52" t="s">
        <v>162</v>
      </c>
      <c r="C95" s="37"/>
      <c r="D95" s="38"/>
      <c r="E95" s="39"/>
      <c r="F95" s="49">
        <v>81</v>
      </c>
      <c r="G95" s="52" t="s">
        <v>162</v>
      </c>
      <c r="H95" s="37"/>
      <c r="I95" s="38"/>
      <c r="K95" s="49">
        <v>81</v>
      </c>
      <c r="L95" s="52" t="s">
        <v>162</v>
      </c>
      <c r="M95" s="37"/>
      <c r="N95" s="38"/>
      <c r="P95" s="49">
        <v>81</v>
      </c>
      <c r="Q95" s="52" t="s">
        <v>162</v>
      </c>
      <c r="R95" s="37"/>
      <c r="S95" s="38"/>
    </row>
    <row r="96" spans="1:19" hidden="1">
      <c r="A96" s="49">
        <v>82</v>
      </c>
      <c r="B96" s="52" t="s">
        <v>163</v>
      </c>
      <c r="C96" s="37"/>
      <c r="D96" s="38"/>
      <c r="E96" s="39"/>
      <c r="F96" s="49">
        <v>82</v>
      </c>
      <c r="G96" s="52" t="s">
        <v>163</v>
      </c>
      <c r="H96" s="37"/>
      <c r="I96" s="38"/>
      <c r="K96" s="49">
        <v>82</v>
      </c>
      <c r="L96" s="52" t="s">
        <v>163</v>
      </c>
      <c r="M96" s="37"/>
      <c r="N96" s="38"/>
      <c r="P96" s="49">
        <v>82</v>
      </c>
      <c r="Q96" s="52" t="s">
        <v>163</v>
      </c>
      <c r="R96" s="37"/>
      <c r="S96" s="38"/>
    </row>
    <row r="97" spans="1:19" hidden="1">
      <c r="A97" s="49">
        <v>83</v>
      </c>
      <c r="B97" s="52" t="s">
        <v>164</v>
      </c>
      <c r="C97" s="37"/>
      <c r="D97" s="38"/>
      <c r="E97" s="39"/>
      <c r="F97" s="49">
        <v>83</v>
      </c>
      <c r="G97" s="52" t="s">
        <v>164</v>
      </c>
      <c r="H97" s="37"/>
      <c r="I97" s="38"/>
      <c r="K97" s="49">
        <v>83</v>
      </c>
      <c r="L97" s="52" t="s">
        <v>164</v>
      </c>
      <c r="M97" s="37"/>
      <c r="N97" s="38"/>
      <c r="P97" s="49">
        <v>83</v>
      </c>
      <c r="Q97" s="52" t="s">
        <v>164</v>
      </c>
      <c r="R97" s="37"/>
      <c r="S97" s="38"/>
    </row>
    <row r="98" spans="1:19" hidden="1">
      <c r="A98" s="49">
        <v>84</v>
      </c>
      <c r="B98" s="52" t="s">
        <v>165</v>
      </c>
      <c r="C98" s="37"/>
      <c r="D98" s="38"/>
      <c r="E98" s="39"/>
      <c r="F98" s="49">
        <v>84</v>
      </c>
      <c r="G98" s="52" t="s">
        <v>165</v>
      </c>
      <c r="H98" s="37"/>
      <c r="I98" s="38"/>
      <c r="K98" s="49">
        <v>84</v>
      </c>
      <c r="L98" s="52" t="s">
        <v>165</v>
      </c>
      <c r="M98" s="37"/>
      <c r="N98" s="38"/>
      <c r="P98" s="49">
        <v>84</v>
      </c>
      <c r="Q98" s="52" t="s">
        <v>165</v>
      </c>
      <c r="R98" s="37"/>
      <c r="S98" s="38"/>
    </row>
    <row r="99" spans="1:19" hidden="1">
      <c r="A99" s="49">
        <v>85</v>
      </c>
      <c r="B99" s="52" t="s">
        <v>166</v>
      </c>
      <c r="C99" s="37"/>
      <c r="D99" s="38"/>
      <c r="E99" s="39"/>
      <c r="F99" s="49">
        <v>85</v>
      </c>
      <c r="G99" s="52" t="s">
        <v>166</v>
      </c>
      <c r="H99" s="37"/>
      <c r="I99" s="38"/>
      <c r="K99" s="49">
        <v>85</v>
      </c>
      <c r="L99" s="52" t="s">
        <v>166</v>
      </c>
      <c r="M99" s="37"/>
      <c r="N99" s="38"/>
      <c r="P99" s="49">
        <v>85</v>
      </c>
      <c r="Q99" s="52" t="s">
        <v>166</v>
      </c>
      <c r="R99" s="37"/>
      <c r="S99" s="38"/>
    </row>
    <row r="100" spans="1:19" hidden="1">
      <c r="A100" s="49">
        <v>86</v>
      </c>
      <c r="B100" s="52" t="s">
        <v>167</v>
      </c>
      <c r="C100" s="37"/>
      <c r="D100" s="38"/>
      <c r="E100" s="39"/>
      <c r="F100" s="49">
        <v>86</v>
      </c>
      <c r="G100" s="52" t="s">
        <v>167</v>
      </c>
      <c r="H100" s="37"/>
      <c r="I100" s="38"/>
      <c r="K100" s="49">
        <v>86</v>
      </c>
      <c r="L100" s="52" t="s">
        <v>167</v>
      </c>
      <c r="M100" s="37"/>
      <c r="N100" s="38"/>
      <c r="P100" s="49">
        <v>86</v>
      </c>
      <c r="Q100" s="52" t="s">
        <v>167</v>
      </c>
      <c r="R100" s="37"/>
      <c r="S100" s="38"/>
    </row>
    <row r="101" spans="1:19" hidden="1">
      <c r="A101" s="49">
        <v>87</v>
      </c>
      <c r="B101" s="52" t="s">
        <v>168</v>
      </c>
      <c r="C101" s="37"/>
      <c r="D101" s="38"/>
      <c r="E101" s="39"/>
      <c r="F101" s="49">
        <v>87</v>
      </c>
      <c r="G101" s="52" t="s">
        <v>168</v>
      </c>
      <c r="H101" s="37"/>
      <c r="I101" s="38"/>
      <c r="K101" s="49">
        <v>87</v>
      </c>
      <c r="L101" s="52" t="s">
        <v>168</v>
      </c>
      <c r="M101" s="37"/>
      <c r="N101" s="38"/>
      <c r="P101" s="49">
        <v>87</v>
      </c>
      <c r="Q101" s="52" t="s">
        <v>168</v>
      </c>
      <c r="R101" s="37"/>
      <c r="S101" s="38"/>
    </row>
    <row r="102" spans="1:19" hidden="1">
      <c r="A102" s="49">
        <v>88</v>
      </c>
      <c r="B102" s="52" t="s">
        <v>169</v>
      </c>
      <c r="C102" s="37"/>
      <c r="D102" s="38"/>
      <c r="E102" s="39"/>
      <c r="F102" s="49">
        <v>88</v>
      </c>
      <c r="G102" s="52" t="s">
        <v>169</v>
      </c>
      <c r="H102" s="37"/>
      <c r="I102" s="38"/>
      <c r="K102" s="49">
        <v>88</v>
      </c>
      <c r="L102" s="52" t="s">
        <v>169</v>
      </c>
      <c r="M102" s="37"/>
      <c r="N102" s="38"/>
      <c r="P102" s="49">
        <v>88</v>
      </c>
      <c r="Q102" s="52" t="s">
        <v>169</v>
      </c>
      <c r="R102" s="37"/>
      <c r="S102" s="38"/>
    </row>
    <row r="103" spans="1:19" hidden="1">
      <c r="A103" s="49">
        <v>89</v>
      </c>
      <c r="B103" s="52" t="s">
        <v>170</v>
      </c>
      <c r="C103" s="37"/>
      <c r="D103" s="38"/>
      <c r="E103" s="39"/>
      <c r="F103" s="49">
        <v>89</v>
      </c>
      <c r="G103" s="52" t="s">
        <v>170</v>
      </c>
      <c r="H103" s="37"/>
      <c r="I103" s="38"/>
      <c r="K103" s="49">
        <v>89</v>
      </c>
      <c r="L103" s="52" t="s">
        <v>170</v>
      </c>
      <c r="M103" s="37"/>
      <c r="N103" s="38"/>
      <c r="P103" s="49">
        <v>89</v>
      </c>
      <c r="Q103" s="52" t="s">
        <v>170</v>
      </c>
      <c r="R103" s="37"/>
      <c r="S103" s="38"/>
    </row>
    <row r="104" spans="1:19" hidden="1">
      <c r="A104" s="49">
        <v>90</v>
      </c>
      <c r="B104" s="52" t="s">
        <v>171</v>
      </c>
      <c r="C104" s="37"/>
      <c r="D104" s="38"/>
      <c r="E104" s="39"/>
      <c r="F104" s="49">
        <v>90</v>
      </c>
      <c r="G104" s="52" t="s">
        <v>171</v>
      </c>
      <c r="H104" s="37"/>
      <c r="I104" s="38"/>
      <c r="K104" s="49">
        <v>90</v>
      </c>
      <c r="L104" s="52" t="s">
        <v>171</v>
      </c>
      <c r="M104" s="37"/>
      <c r="N104" s="38"/>
      <c r="P104" s="49">
        <v>90</v>
      </c>
      <c r="Q104" s="52" t="s">
        <v>171</v>
      </c>
      <c r="R104" s="37"/>
      <c r="S104" s="38"/>
    </row>
    <row r="105" spans="1:19" hidden="1">
      <c r="A105" s="49">
        <v>91</v>
      </c>
      <c r="B105" s="52" t="s">
        <v>172</v>
      </c>
      <c r="C105" s="37"/>
      <c r="D105" s="38"/>
      <c r="E105" s="39"/>
      <c r="F105" s="49">
        <v>91</v>
      </c>
      <c r="G105" s="52" t="s">
        <v>172</v>
      </c>
      <c r="H105" s="37"/>
      <c r="I105" s="38"/>
      <c r="K105" s="49">
        <v>91</v>
      </c>
      <c r="L105" s="52" t="s">
        <v>172</v>
      </c>
      <c r="M105" s="37"/>
      <c r="N105" s="38"/>
      <c r="P105" s="49">
        <v>91</v>
      </c>
      <c r="Q105" s="52" t="s">
        <v>172</v>
      </c>
      <c r="R105" s="37"/>
      <c r="S105" s="38"/>
    </row>
    <row r="106" spans="1:19" hidden="1">
      <c r="A106" s="49">
        <v>92</v>
      </c>
      <c r="B106" s="52" t="s">
        <v>173</v>
      </c>
      <c r="C106" s="37"/>
      <c r="D106" s="38"/>
      <c r="E106" s="39"/>
      <c r="F106" s="49">
        <v>92</v>
      </c>
      <c r="G106" s="52" t="s">
        <v>173</v>
      </c>
      <c r="H106" s="37"/>
      <c r="I106" s="38"/>
      <c r="K106" s="49">
        <v>92</v>
      </c>
      <c r="L106" s="52" t="s">
        <v>173</v>
      </c>
      <c r="M106" s="37"/>
      <c r="N106" s="38"/>
      <c r="P106" s="49">
        <v>92</v>
      </c>
      <c r="Q106" s="52" t="s">
        <v>173</v>
      </c>
      <c r="R106" s="37"/>
      <c r="S106" s="38"/>
    </row>
    <row r="107" spans="1:19" hidden="1">
      <c r="A107" s="49">
        <v>93</v>
      </c>
      <c r="B107" s="52" t="s">
        <v>174</v>
      </c>
      <c r="C107" s="37"/>
      <c r="D107" s="38"/>
      <c r="E107" s="39"/>
      <c r="F107" s="49">
        <v>93</v>
      </c>
      <c r="G107" s="52" t="s">
        <v>174</v>
      </c>
      <c r="H107" s="37"/>
      <c r="I107" s="38"/>
      <c r="K107" s="49">
        <v>93</v>
      </c>
      <c r="L107" s="52" t="s">
        <v>174</v>
      </c>
      <c r="M107" s="37"/>
      <c r="N107" s="38"/>
      <c r="P107" s="49">
        <v>93</v>
      </c>
      <c r="Q107" s="52" t="s">
        <v>174</v>
      </c>
      <c r="R107" s="37"/>
      <c r="S107" s="38"/>
    </row>
    <row r="108" spans="1:19" hidden="1">
      <c r="A108" s="49">
        <v>94</v>
      </c>
      <c r="B108" s="52" t="s">
        <v>175</v>
      </c>
      <c r="C108" s="37"/>
      <c r="D108" s="38"/>
      <c r="E108" s="39"/>
      <c r="F108" s="49">
        <v>94</v>
      </c>
      <c r="G108" s="52" t="s">
        <v>175</v>
      </c>
      <c r="H108" s="37"/>
      <c r="I108" s="38"/>
      <c r="K108" s="49">
        <v>94</v>
      </c>
      <c r="L108" s="52" t="s">
        <v>175</v>
      </c>
      <c r="M108" s="37"/>
      <c r="N108" s="38"/>
      <c r="P108" s="49">
        <v>94</v>
      </c>
      <c r="Q108" s="52" t="s">
        <v>175</v>
      </c>
      <c r="R108" s="37"/>
      <c r="S108" s="38"/>
    </row>
    <row r="109" spans="1:19" hidden="1">
      <c r="A109" s="49">
        <v>95</v>
      </c>
      <c r="B109" s="52" t="s">
        <v>176</v>
      </c>
      <c r="C109" s="37"/>
      <c r="D109" s="38"/>
      <c r="E109" s="39"/>
      <c r="F109" s="49">
        <v>95</v>
      </c>
      <c r="G109" s="52" t="s">
        <v>176</v>
      </c>
      <c r="H109" s="37"/>
      <c r="I109" s="38"/>
      <c r="K109" s="49">
        <v>95</v>
      </c>
      <c r="L109" s="52" t="s">
        <v>176</v>
      </c>
      <c r="M109" s="37"/>
      <c r="N109" s="38"/>
      <c r="P109" s="49">
        <v>95</v>
      </c>
      <c r="Q109" s="52" t="s">
        <v>176</v>
      </c>
      <c r="R109" s="37"/>
      <c r="S109" s="38"/>
    </row>
    <row r="110" spans="1:19" hidden="1">
      <c r="A110" s="49">
        <v>96</v>
      </c>
      <c r="B110" s="52" t="s">
        <v>177</v>
      </c>
      <c r="C110" s="37"/>
      <c r="D110" s="38"/>
      <c r="E110" s="39"/>
      <c r="F110" s="49">
        <v>96</v>
      </c>
      <c r="G110" s="52" t="s">
        <v>177</v>
      </c>
      <c r="H110" s="37"/>
      <c r="I110" s="38"/>
      <c r="K110" s="49">
        <v>96</v>
      </c>
      <c r="L110" s="52" t="s">
        <v>177</v>
      </c>
      <c r="M110" s="37"/>
      <c r="N110" s="38"/>
      <c r="P110" s="49">
        <v>96</v>
      </c>
      <c r="Q110" s="52" t="s">
        <v>177</v>
      </c>
      <c r="R110" s="37"/>
      <c r="S110" s="38"/>
    </row>
    <row r="111" spans="1:19" hidden="1">
      <c r="A111" s="49">
        <v>97</v>
      </c>
      <c r="B111" s="52" t="s">
        <v>178</v>
      </c>
      <c r="C111" s="37"/>
      <c r="D111" s="38"/>
      <c r="E111" s="39"/>
      <c r="F111" s="49">
        <v>97</v>
      </c>
      <c r="G111" s="52" t="s">
        <v>178</v>
      </c>
      <c r="H111" s="37"/>
      <c r="I111" s="38"/>
      <c r="K111" s="49">
        <v>97</v>
      </c>
      <c r="L111" s="52" t="s">
        <v>178</v>
      </c>
      <c r="M111" s="37"/>
      <c r="N111" s="38"/>
      <c r="P111" s="49">
        <v>97</v>
      </c>
      <c r="Q111" s="52" t="s">
        <v>178</v>
      </c>
      <c r="R111" s="37"/>
      <c r="S111" s="38"/>
    </row>
    <row r="112" spans="1:19" hidden="1">
      <c r="A112" s="49">
        <v>98</v>
      </c>
      <c r="B112" s="52" t="s">
        <v>179</v>
      </c>
      <c r="C112" s="37"/>
      <c r="D112" s="38"/>
      <c r="E112" s="39"/>
      <c r="F112" s="49">
        <v>98</v>
      </c>
      <c r="G112" s="52" t="s">
        <v>179</v>
      </c>
      <c r="H112" s="37"/>
      <c r="I112" s="38"/>
      <c r="K112" s="49">
        <v>98</v>
      </c>
      <c r="L112" s="52" t="s">
        <v>179</v>
      </c>
      <c r="M112" s="37"/>
      <c r="N112" s="38"/>
      <c r="P112" s="49">
        <v>98</v>
      </c>
      <c r="Q112" s="52" t="s">
        <v>179</v>
      </c>
      <c r="R112" s="37"/>
      <c r="S112" s="38"/>
    </row>
    <row r="113" spans="1:19" hidden="1">
      <c r="A113" s="49">
        <v>99</v>
      </c>
      <c r="B113" s="52" t="s">
        <v>180</v>
      </c>
      <c r="C113" s="37"/>
      <c r="D113" s="38"/>
      <c r="E113" s="39"/>
      <c r="F113" s="49">
        <v>99</v>
      </c>
      <c r="G113" s="52" t="s">
        <v>180</v>
      </c>
      <c r="H113" s="37"/>
      <c r="I113" s="38"/>
      <c r="K113" s="49">
        <v>99</v>
      </c>
      <c r="L113" s="52" t="s">
        <v>180</v>
      </c>
      <c r="M113" s="37"/>
      <c r="N113" s="38"/>
      <c r="P113" s="49">
        <v>99</v>
      </c>
      <c r="Q113" s="52" t="s">
        <v>180</v>
      </c>
      <c r="R113" s="37"/>
      <c r="S113" s="38"/>
    </row>
    <row r="114" spans="1:19" ht="13.5" hidden="1" thickBot="1">
      <c r="A114" s="53">
        <v>100</v>
      </c>
      <c r="B114" s="54" t="s">
        <v>181</v>
      </c>
      <c r="C114" s="55"/>
      <c r="D114" s="56"/>
      <c r="E114" s="39"/>
      <c r="F114" s="53">
        <v>100</v>
      </c>
      <c r="G114" s="54" t="s">
        <v>181</v>
      </c>
      <c r="H114" s="55"/>
      <c r="I114" s="56"/>
      <c r="K114" s="53">
        <v>100</v>
      </c>
      <c r="L114" s="54" t="s">
        <v>181</v>
      </c>
      <c r="M114" s="55"/>
      <c r="N114" s="56"/>
      <c r="P114" s="53">
        <v>100</v>
      </c>
      <c r="Q114" s="54" t="s">
        <v>181</v>
      </c>
      <c r="R114" s="55"/>
      <c r="S114" s="56"/>
    </row>
    <row r="115" spans="1:19" hidden="1"/>
    <row r="116" spans="1:19" hidden="1"/>
    <row r="117" spans="1:19" hidden="1"/>
    <row r="118" spans="1:19" hidden="1"/>
    <row r="119" spans="1:19" hidden="1"/>
    <row r="120" spans="1:19">
      <c r="A120" s="57" t="s">
        <v>87</v>
      </c>
    </row>
    <row r="121" spans="1:19" ht="13.5" thickBot="1"/>
    <row r="122" spans="1:19" ht="13.5" thickBot="1">
      <c r="A122" s="26" t="str">
        <f>'Bid Form 1st Env.'!C17</f>
        <v>INR</v>
      </c>
      <c r="B122" s="27"/>
      <c r="C122" s="27"/>
      <c r="D122" s="28"/>
    </row>
    <row r="123" spans="1:19" ht="13.5" thickBot="1">
      <c r="A123" s="29"/>
      <c r="B123" s="30"/>
      <c r="C123" s="30"/>
      <c r="D123" s="31"/>
    </row>
    <row r="124" spans="1:19" ht="15.75" thickBot="1">
      <c r="A124" s="784">
        <f>'Bid Form 1st Env.'!E17</f>
        <v>0</v>
      </c>
      <c r="B124" s="785"/>
      <c r="C124" s="33"/>
      <c r="D124" s="34"/>
    </row>
    <row r="125" spans="1:19">
      <c r="A125" s="786"/>
      <c r="B125" s="787"/>
      <c r="C125" s="33"/>
      <c r="D125" s="34"/>
    </row>
    <row r="126" spans="1:19">
      <c r="A126" s="36"/>
      <c r="B126" s="37"/>
      <c r="C126" s="37"/>
      <c r="D126" s="38"/>
    </row>
    <row r="127" spans="1:19" ht="69" customHeight="1">
      <c r="A127" s="788" t="str">
        <f>IF(OR((A124&gt;9999999999),(A124&lt;0)),"Invalid Entry - More than 1000 crore OR -ve value",IF(A124=0, "",+CONCATENATE(A122," ", U123,B134,D134,B133,D133,B132,D132,B131,D131,B130,D130,B129," Only")))</f>
        <v/>
      </c>
      <c r="B127" s="789"/>
      <c r="C127" s="789"/>
      <c r="D127" s="790"/>
    </row>
    <row r="128" spans="1:19">
      <c r="A128" s="36"/>
      <c r="B128" s="37"/>
      <c r="C128" s="37"/>
      <c r="D128" s="38"/>
    </row>
    <row r="129" spans="1:4">
      <c r="A129" s="41">
        <f>-INT(A124/100)*100+ROUND(A124,0)</f>
        <v>0</v>
      </c>
      <c r="B129" s="37" t="str">
        <f t="shared" ref="B129:B134" si="6">IF(A129=0,"",LOOKUP(A129,$A$15:$A$114,$B$15:$B$114))</f>
        <v/>
      </c>
      <c r="C129" s="37"/>
      <c r="D129" s="42"/>
    </row>
    <row r="130" spans="1:4">
      <c r="A130" s="41">
        <f>-INT(A124/1000)*10+INT(A124/100)</f>
        <v>0</v>
      </c>
      <c r="B130" s="37" t="str">
        <f t="shared" si="6"/>
        <v/>
      </c>
      <c r="C130" s="37"/>
      <c r="D130" s="42" t="str">
        <f>+IF(B130="",""," Hundred ")</f>
        <v/>
      </c>
    </row>
    <row r="131" spans="1:4">
      <c r="A131" s="41">
        <f>-INT(A124/100000)*100+INT(A124/1000)</f>
        <v>0</v>
      </c>
      <c r="B131" s="37" t="str">
        <f t="shared" si="6"/>
        <v/>
      </c>
      <c r="C131" s="37"/>
      <c r="D131" s="42" t="str">
        <f>IF((B131=""),IF(C131="",""," Thousand ")," Thousand ")</f>
        <v/>
      </c>
    </row>
    <row r="132" spans="1:4">
      <c r="A132" s="41">
        <f>-INT(A124/10000000)*100+INT(A124/100000)</f>
        <v>0</v>
      </c>
      <c r="B132" s="37" t="str">
        <f t="shared" si="6"/>
        <v/>
      </c>
      <c r="C132" s="37"/>
      <c r="D132" s="42" t="str">
        <f>IF((B132=""),IF(C132="",""," Lac ")," Lac ")</f>
        <v/>
      </c>
    </row>
    <row r="133" spans="1:4">
      <c r="A133" s="41">
        <f>-INT(A124/1000000000)*100+INT(A124/10000000)</f>
        <v>0</v>
      </c>
      <c r="B133" s="46" t="str">
        <f t="shared" si="6"/>
        <v/>
      </c>
      <c r="C133" s="37"/>
      <c r="D133" s="42" t="str">
        <f>IF((B133=""),IF(C133="",""," Crore ")," Crore ")</f>
        <v/>
      </c>
    </row>
    <row r="134" spans="1:4">
      <c r="A134" s="47">
        <f>-INT(A124/10000000000)*1000+INT(A124/1000000000)</f>
        <v>0</v>
      </c>
      <c r="B134" s="46" t="str">
        <f t="shared" si="6"/>
        <v/>
      </c>
      <c r="C134" s="37"/>
      <c r="D134" s="42" t="str">
        <f>IF((B134=""),IF(C134="",""," Hundred ")," Hundred ")</f>
        <v/>
      </c>
    </row>
    <row r="135" spans="1:4">
      <c r="A135" s="48"/>
      <c r="B135" s="37"/>
      <c r="C135" s="37"/>
      <c r="D135" s="38"/>
    </row>
    <row r="136" spans="1:4">
      <c r="A136" s="49">
        <v>1</v>
      </c>
      <c r="B136" s="50" t="s">
        <v>318</v>
      </c>
      <c r="C136" s="37"/>
      <c r="D136" s="38"/>
    </row>
    <row r="137" spans="1:4">
      <c r="A137" s="49">
        <v>2</v>
      </c>
      <c r="B137" s="50" t="s">
        <v>319</v>
      </c>
      <c r="C137" s="37"/>
      <c r="D137" s="38"/>
    </row>
    <row r="138" spans="1:4">
      <c r="A138" s="49">
        <v>3</v>
      </c>
      <c r="B138" s="50" t="s">
        <v>320</v>
      </c>
      <c r="C138" s="37"/>
      <c r="D138" s="38"/>
    </row>
    <row r="139" spans="1:4">
      <c r="A139" s="49">
        <v>4</v>
      </c>
      <c r="B139" s="50" t="s">
        <v>452</v>
      </c>
      <c r="C139" s="37"/>
      <c r="D139" s="38"/>
    </row>
    <row r="140" spans="1:4">
      <c r="A140" s="49">
        <v>5</v>
      </c>
      <c r="B140" s="50" t="s">
        <v>453</v>
      </c>
      <c r="C140" s="37"/>
      <c r="D140" s="38"/>
    </row>
    <row r="141" spans="1:4">
      <c r="A141" s="49">
        <v>6</v>
      </c>
      <c r="B141" s="50" t="s">
        <v>454</v>
      </c>
      <c r="C141" s="37"/>
      <c r="D141" s="38"/>
    </row>
    <row r="142" spans="1:4">
      <c r="A142" s="49">
        <v>7</v>
      </c>
      <c r="B142" s="50" t="s">
        <v>455</v>
      </c>
      <c r="C142" s="37"/>
      <c r="D142" s="38"/>
    </row>
    <row r="143" spans="1:4">
      <c r="A143" s="49">
        <v>8</v>
      </c>
      <c r="B143" s="50" t="s">
        <v>456</v>
      </c>
      <c r="C143" s="37"/>
      <c r="D143" s="38"/>
    </row>
    <row r="144" spans="1:4">
      <c r="A144" s="49">
        <v>9</v>
      </c>
      <c r="B144" s="50" t="s">
        <v>457</v>
      </c>
      <c r="C144" s="37"/>
      <c r="D144" s="38"/>
    </row>
    <row r="145" spans="1:4">
      <c r="A145" s="49">
        <v>10</v>
      </c>
      <c r="B145" s="50" t="s">
        <v>458</v>
      </c>
      <c r="C145" s="37"/>
      <c r="D145" s="38"/>
    </row>
    <row r="146" spans="1:4">
      <c r="A146" s="49">
        <v>11</v>
      </c>
      <c r="B146" s="50" t="s">
        <v>459</v>
      </c>
      <c r="C146" s="37"/>
      <c r="D146" s="38"/>
    </row>
    <row r="147" spans="1:4">
      <c r="A147" s="49">
        <v>12</v>
      </c>
      <c r="B147" s="50" t="s">
        <v>460</v>
      </c>
      <c r="C147" s="37"/>
      <c r="D147" s="38"/>
    </row>
    <row r="148" spans="1:4">
      <c r="A148" s="49">
        <v>13</v>
      </c>
      <c r="B148" s="50" t="s">
        <v>461</v>
      </c>
      <c r="C148" s="37"/>
      <c r="D148" s="38"/>
    </row>
    <row r="149" spans="1:4">
      <c r="A149" s="49">
        <v>14</v>
      </c>
      <c r="B149" s="50" t="s">
        <v>462</v>
      </c>
      <c r="C149" s="37"/>
      <c r="D149" s="38"/>
    </row>
    <row r="150" spans="1:4">
      <c r="A150" s="49">
        <v>15</v>
      </c>
      <c r="B150" s="50" t="s">
        <v>463</v>
      </c>
      <c r="C150" s="37"/>
      <c r="D150" s="38"/>
    </row>
    <row r="151" spans="1:4">
      <c r="A151" s="49">
        <v>16</v>
      </c>
      <c r="B151" s="50" t="s">
        <v>464</v>
      </c>
      <c r="C151" s="37"/>
      <c r="D151" s="38"/>
    </row>
    <row r="152" spans="1:4">
      <c r="A152" s="49">
        <v>17</v>
      </c>
      <c r="B152" s="50" t="s">
        <v>465</v>
      </c>
      <c r="C152" s="37"/>
      <c r="D152" s="38"/>
    </row>
    <row r="153" spans="1:4">
      <c r="A153" s="49">
        <v>18</v>
      </c>
      <c r="B153" s="50" t="s">
        <v>466</v>
      </c>
      <c r="C153" s="37"/>
      <c r="D153" s="38"/>
    </row>
    <row r="154" spans="1:4">
      <c r="A154" s="49">
        <v>19</v>
      </c>
      <c r="B154" s="50" t="s">
        <v>467</v>
      </c>
      <c r="C154" s="37"/>
      <c r="D154" s="38"/>
    </row>
    <row r="155" spans="1:4">
      <c r="A155" s="49">
        <v>20</v>
      </c>
      <c r="B155" s="50" t="s">
        <v>468</v>
      </c>
      <c r="C155" s="37"/>
      <c r="D155" s="38"/>
    </row>
    <row r="156" spans="1:4">
      <c r="A156" s="49">
        <v>21</v>
      </c>
      <c r="B156" s="50" t="s">
        <v>469</v>
      </c>
      <c r="C156" s="37"/>
      <c r="D156" s="38"/>
    </row>
    <row r="157" spans="1:4">
      <c r="A157" s="49">
        <v>22</v>
      </c>
      <c r="B157" s="50" t="s">
        <v>470</v>
      </c>
      <c r="C157" s="37"/>
      <c r="D157" s="38"/>
    </row>
    <row r="158" spans="1:4">
      <c r="A158" s="49">
        <v>23</v>
      </c>
      <c r="B158" s="50" t="s">
        <v>471</v>
      </c>
      <c r="C158" s="37"/>
      <c r="D158" s="38"/>
    </row>
    <row r="159" spans="1:4">
      <c r="A159" s="49">
        <v>24</v>
      </c>
      <c r="B159" s="50" t="s">
        <v>472</v>
      </c>
      <c r="C159" s="37"/>
      <c r="D159" s="38"/>
    </row>
    <row r="160" spans="1:4">
      <c r="A160" s="49">
        <v>25</v>
      </c>
      <c r="B160" s="50" t="s">
        <v>473</v>
      </c>
      <c r="C160" s="37"/>
      <c r="D160" s="38"/>
    </row>
    <row r="161" spans="1:4">
      <c r="A161" s="49">
        <v>26</v>
      </c>
      <c r="B161" s="50" t="s">
        <v>474</v>
      </c>
      <c r="C161" s="37"/>
      <c r="D161" s="38"/>
    </row>
    <row r="162" spans="1:4">
      <c r="A162" s="49">
        <v>27</v>
      </c>
      <c r="B162" s="50" t="s">
        <v>475</v>
      </c>
      <c r="C162" s="37"/>
      <c r="D162" s="38"/>
    </row>
    <row r="163" spans="1:4">
      <c r="A163" s="49">
        <v>28</v>
      </c>
      <c r="B163" s="50" t="s">
        <v>476</v>
      </c>
      <c r="C163" s="37"/>
      <c r="D163" s="38"/>
    </row>
    <row r="164" spans="1:4">
      <c r="A164" s="49">
        <v>29</v>
      </c>
      <c r="B164" s="50" t="s">
        <v>477</v>
      </c>
      <c r="C164" s="37"/>
      <c r="D164" s="38"/>
    </row>
    <row r="165" spans="1:4">
      <c r="A165" s="49">
        <v>30</v>
      </c>
      <c r="B165" s="50" t="s">
        <v>478</v>
      </c>
      <c r="C165" s="37"/>
      <c r="D165" s="38"/>
    </row>
    <row r="166" spans="1:4">
      <c r="A166" s="49">
        <v>31</v>
      </c>
      <c r="B166" s="50" t="s">
        <v>479</v>
      </c>
      <c r="C166" s="37"/>
      <c r="D166" s="38"/>
    </row>
    <row r="167" spans="1:4">
      <c r="A167" s="49">
        <v>32</v>
      </c>
      <c r="B167" s="50" t="s">
        <v>480</v>
      </c>
      <c r="C167" s="37"/>
      <c r="D167" s="38"/>
    </row>
    <row r="168" spans="1:4">
      <c r="A168" s="49">
        <v>33</v>
      </c>
      <c r="B168" s="50" t="s">
        <v>481</v>
      </c>
      <c r="C168" s="37"/>
      <c r="D168" s="38"/>
    </row>
    <row r="169" spans="1:4">
      <c r="A169" s="49">
        <v>34</v>
      </c>
      <c r="B169" s="50" t="s">
        <v>482</v>
      </c>
      <c r="C169" s="37"/>
      <c r="D169" s="38"/>
    </row>
    <row r="170" spans="1:4">
      <c r="A170" s="49">
        <v>35</v>
      </c>
      <c r="B170" s="50" t="s">
        <v>86</v>
      </c>
      <c r="C170" s="37"/>
      <c r="D170" s="38"/>
    </row>
    <row r="171" spans="1:4">
      <c r="A171" s="49">
        <v>36</v>
      </c>
      <c r="B171" s="50" t="s">
        <v>483</v>
      </c>
      <c r="C171" s="37"/>
      <c r="D171" s="38"/>
    </row>
    <row r="172" spans="1:4">
      <c r="A172" s="49">
        <v>37</v>
      </c>
      <c r="B172" s="50" t="s">
        <v>118</v>
      </c>
      <c r="C172" s="37"/>
      <c r="D172" s="38"/>
    </row>
    <row r="173" spans="1:4">
      <c r="A173" s="49">
        <v>38</v>
      </c>
      <c r="B173" s="50" t="s">
        <v>119</v>
      </c>
      <c r="C173" s="37"/>
      <c r="D173" s="38"/>
    </row>
    <row r="174" spans="1:4">
      <c r="A174" s="49">
        <v>39</v>
      </c>
      <c r="B174" s="50" t="s">
        <v>120</v>
      </c>
      <c r="C174" s="37"/>
      <c r="D174" s="38"/>
    </row>
    <row r="175" spans="1:4">
      <c r="A175" s="49">
        <v>40</v>
      </c>
      <c r="B175" s="50" t="s">
        <v>121</v>
      </c>
      <c r="C175" s="37"/>
      <c r="D175" s="38"/>
    </row>
    <row r="176" spans="1:4">
      <c r="A176" s="49">
        <v>41</v>
      </c>
      <c r="B176" s="50" t="s">
        <v>122</v>
      </c>
      <c r="C176" s="37"/>
      <c r="D176" s="38"/>
    </row>
    <row r="177" spans="1:4">
      <c r="A177" s="49">
        <v>42</v>
      </c>
      <c r="B177" s="50" t="s">
        <v>123</v>
      </c>
      <c r="C177" s="37"/>
      <c r="D177" s="38"/>
    </row>
    <row r="178" spans="1:4">
      <c r="A178" s="49">
        <v>43</v>
      </c>
      <c r="B178" s="50" t="s">
        <v>124</v>
      </c>
      <c r="C178" s="37"/>
      <c r="D178" s="38"/>
    </row>
    <row r="179" spans="1:4">
      <c r="A179" s="49">
        <v>44</v>
      </c>
      <c r="B179" s="50" t="s">
        <v>125</v>
      </c>
      <c r="C179" s="37"/>
      <c r="D179" s="38"/>
    </row>
    <row r="180" spans="1:4">
      <c r="A180" s="49">
        <v>45</v>
      </c>
      <c r="B180" s="50" t="s">
        <v>126</v>
      </c>
      <c r="C180" s="37"/>
      <c r="D180" s="38"/>
    </row>
    <row r="181" spans="1:4">
      <c r="A181" s="49">
        <v>46</v>
      </c>
      <c r="B181" s="50" t="s">
        <v>127</v>
      </c>
      <c r="C181" s="37"/>
      <c r="D181" s="38"/>
    </row>
    <row r="182" spans="1:4">
      <c r="A182" s="49">
        <v>47</v>
      </c>
      <c r="B182" s="50" t="s">
        <v>128</v>
      </c>
      <c r="C182" s="37"/>
      <c r="D182" s="38"/>
    </row>
    <row r="183" spans="1:4">
      <c r="A183" s="49">
        <v>48</v>
      </c>
      <c r="B183" s="50" t="s">
        <v>129</v>
      </c>
      <c r="C183" s="37"/>
      <c r="D183" s="38"/>
    </row>
    <row r="184" spans="1:4">
      <c r="A184" s="49">
        <v>49</v>
      </c>
      <c r="B184" s="50" t="s">
        <v>130</v>
      </c>
      <c r="C184" s="37"/>
      <c r="D184" s="38"/>
    </row>
    <row r="185" spans="1:4">
      <c r="A185" s="49">
        <v>50</v>
      </c>
      <c r="B185" s="50" t="s">
        <v>131</v>
      </c>
      <c r="C185" s="37"/>
      <c r="D185" s="38"/>
    </row>
    <row r="186" spans="1:4">
      <c r="A186" s="49">
        <v>51</v>
      </c>
      <c r="B186" s="50" t="s">
        <v>132</v>
      </c>
      <c r="C186" s="37"/>
      <c r="D186" s="38"/>
    </row>
    <row r="187" spans="1:4">
      <c r="A187" s="49">
        <v>52</v>
      </c>
      <c r="B187" s="50" t="s">
        <v>133</v>
      </c>
      <c r="C187" s="37"/>
      <c r="D187" s="38"/>
    </row>
    <row r="188" spans="1:4">
      <c r="A188" s="49">
        <v>53</v>
      </c>
      <c r="B188" s="50" t="s">
        <v>134</v>
      </c>
      <c r="C188" s="37"/>
      <c r="D188" s="38"/>
    </row>
    <row r="189" spans="1:4">
      <c r="A189" s="49">
        <v>54</v>
      </c>
      <c r="B189" s="50" t="s">
        <v>135</v>
      </c>
      <c r="C189" s="37"/>
      <c r="D189" s="38"/>
    </row>
    <row r="190" spans="1:4">
      <c r="A190" s="49">
        <v>55</v>
      </c>
      <c r="B190" s="50" t="s">
        <v>136</v>
      </c>
      <c r="C190" s="37"/>
      <c r="D190" s="38"/>
    </row>
    <row r="191" spans="1:4">
      <c r="A191" s="49">
        <v>56</v>
      </c>
      <c r="B191" s="50" t="s">
        <v>137</v>
      </c>
      <c r="C191" s="37"/>
      <c r="D191" s="38"/>
    </row>
    <row r="192" spans="1:4">
      <c r="A192" s="49">
        <v>57</v>
      </c>
      <c r="B192" s="50" t="s">
        <v>138</v>
      </c>
      <c r="C192" s="37"/>
      <c r="D192" s="38"/>
    </row>
    <row r="193" spans="1:4">
      <c r="A193" s="49">
        <v>58</v>
      </c>
      <c r="B193" s="50" t="s">
        <v>139</v>
      </c>
      <c r="C193" s="37"/>
      <c r="D193" s="38"/>
    </row>
    <row r="194" spans="1:4">
      <c r="A194" s="49">
        <v>59</v>
      </c>
      <c r="B194" s="50" t="s">
        <v>140</v>
      </c>
      <c r="C194" s="37"/>
      <c r="D194" s="38"/>
    </row>
    <row r="195" spans="1:4">
      <c r="A195" s="49">
        <v>60</v>
      </c>
      <c r="B195" s="50" t="s">
        <v>141</v>
      </c>
      <c r="C195" s="37"/>
      <c r="D195" s="38"/>
    </row>
    <row r="196" spans="1:4">
      <c r="A196" s="49">
        <v>61</v>
      </c>
      <c r="B196" s="50" t="s">
        <v>142</v>
      </c>
      <c r="C196" s="37"/>
      <c r="D196" s="38"/>
    </row>
    <row r="197" spans="1:4">
      <c r="A197" s="49">
        <v>62</v>
      </c>
      <c r="B197" s="50" t="s">
        <v>143</v>
      </c>
      <c r="C197" s="37"/>
      <c r="D197" s="38"/>
    </row>
    <row r="198" spans="1:4">
      <c r="A198" s="49">
        <v>63</v>
      </c>
      <c r="B198" s="52" t="s">
        <v>144</v>
      </c>
      <c r="C198" s="37"/>
      <c r="D198" s="38"/>
    </row>
    <row r="199" spans="1:4">
      <c r="A199" s="49">
        <v>64</v>
      </c>
      <c r="B199" s="52" t="s">
        <v>145</v>
      </c>
      <c r="C199" s="37"/>
      <c r="D199" s="38"/>
    </row>
    <row r="200" spans="1:4">
      <c r="A200" s="49">
        <v>65</v>
      </c>
      <c r="B200" s="52" t="s">
        <v>146</v>
      </c>
      <c r="C200" s="37"/>
      <c r="D200" s="38"/>
    </row>
    <row r="201" spans="1:4">
      <c r="A201" s="49">
        <v>66</v>
      </c>
      <c r="B201" s="52" t="s">
        <v>147</v>
      </c>
      <c r="C201" s="37"/>
      <c r="D201" s="38"/>
    </row>
    <row r="202" spans="1:4">
      <c r="A202" s="49">
        <v>67</v>
      </c>
      <c r="B202" s="52" t="s">
        <v>148</v>
      </c>
      <c r="C202" s="37"/>
      <c r="D202" s="38"/>
    </row>
    <row r="203" spans="1:4">
      <c r="A203" s="49">
        <v>68</v>
      </c>
      <c r="B203" s="52" t="s">
        <v>149</v>
      </c>
      <c r="C203" s="37"/>
      <c r="D203" s="38"/>
    </row>
    <row r="204" spans="1:4">
      <c r="A204" s="49">
        <v>69</v>
      </c>
      <c r="B204" s="52" t="s">
        <v>150</v>
      </c>
      <c r="C204" s="37"/>
      <c r="D204" s="38"/>
    </row>
    <row r="205" spans="1:4">
      <c r="A205" s="49">
        <v>70</v>
      </c>
      <c r="B205" s="52" t="s">
        <v>151</v>
      </c>
      <c r="C205" s="37"/>
      <c r="D205" s="38"/>
    </row>
    <row r="206" spans="1:4">
      <c r="A206" s="49">
        <v>71</v>
      </c>
      <c r="B206" s="52" t="s">
        <v>152</v>
      </c>
      <c r="C206" s="37"/>
      <c r="D206" s="38"/>
    </row>
    <row r="207" spans="1:4">
      <c r="A207" s="49">
        <v>72</v>
      </c>
      <c r="B207" s="52" t="s">
        <v>153</v>
      </c>
      <c r="C207" s="37"/>
      <c r="D207" s="38"/>
    </row>
    <row r="208" spans="1:4">
      <c r="A208" s="49">
        <v>73</v>
      </c>
      <c r="B208" s="52" t="s">
        <v>154</v>
      </c>
      <c r="C208" s="37"/>
      <c r="D208" s="38"/>
    </row>
    <row r="209" spans="1:4">
      <c r="A209" s="49">
        <v>74</v>
      </c>
      <c r="B209" s="52" t="s">
        <v>155</v>
      </c>
      <c r="C209" s="37"/>
      <c r="D209" s="38"/>
    </row>
    <row r="210" spans="1:4">
      <c r="A210" s="49">
        <v>75</v>
      </c>
      <c r="B210" s="52" t="s">
        <v>156</v>
      </c>
      <c r="C210" s="37"/>
      <c r="D210" s="38"/>
    </row>
    <row r="211" spans="1:4">
      <c r="A211" s="49">
        <v>76</v>
      </c>
      <c r="B211" s="52" t="s">
        <v>157</v>
      </c>
      <c r="C211" s="37"/>
      <c r="D211" s="38"/>
    </row>
    <row r="212" spans="1:4">
      <c r="A212" s="49">
        <v>77</v>
      </c>
      <c r="B212" s="52" t="s">
        <v>158</v>
      </c>
      <c r="C212" s="37"/>
      <c r="D212" s="38"/>
    </row>
    <row r="213" spans="1:4">
      <c r="A213" s="49">
        <v>78</v>
      </c>
      <c r="B213" s="52" t="s">
        <v>159</v>
      </c>
      <c r="C213" s="37"/>
      <c r="D213" s="38"/>
    </row>
    <row r="214" spans="1:4">
      <c r="A214" s="49">
        <v>79</v>
      </c>
      <c r="B214" s="52" t="s">
        <v>160</v>
      </c>
      <c r="C214" s="37"/>
      <c r="D214" s="38"/>
    </row>
    <row r="215" spans="1:4">
      <c r="A215" s="49">
        <v>80</v>
      </c>
      <c r="B215" s="52" t="s">
        <v>161</v>
      </c>
      <c r="C215" s="37"/>
      <c r="D215" s="38"/>
    </row>
    <row r="216" spans="1:4">
      <c r="A216" s="49">
        <v>81</v>
      </c>
      <c r="B216" s="52" t="s">
        <v>162</v>
      </c>
      <c r="C216" s="37"/>
      <c r="D216" s="38"/>
    </row>
    <row r="217" spans="1:4">
      <c r="A217" s="49">
        <v>82</v>
      </c>
      <c r="B217" s="52" t="s">
        <v>163</v>
      </c>
      <c r="C217" s="37"/>
      <c r="D217" s="38"/>
    </row>
    <row r="218" spans="1:4">
      <c r="A218" s="49">
        <v>83</v>
      </c>
      <c r="B218" s="52" t="s">
        <v>164</v>
      </c>
      <c r="C218" s="37"/>
      <c r="D218" s="38"/>
    </row>
    <row r="219" spans="1:4">
      <c r="A219" s="49">
        <v>84</v>
      </c>
      <c r="B219" s="52" t="s">
        <v>165</v>
      </c>
      <c r="C219" s="37"/>
      <c r="D219" s="38"/>
    </row>
    <row r="220" spans="1:4">
      <c r="A220" s="49">
        <v>85</v>
      </c>
      <c r="B220" s="52" t="s">
        <v>166</v>
      </c>
      <c r="C220" s="37"/>
      <c r="D220" s="38"/>
    </row>
    <row r="221" spans="1:4">
      <c r="A221" s="49">
        <v>86</v>
      </c>
      <c r="B221" s="52" t="s">
        <v>167</v>
      </c>
      <c r="C221" s="37"/>
      <c r="D221" s="38"/>
    </row>
    <row r="222" spans="1:4">
      <c r="A222" s="49">
        <v>87</v>
      </c>
      <c r="B222" s="52" t="s">
        <v>168</v>
      </c>
      <c r="C222" s="37"/>
      <c r="D222" s="38"/>
    </row>
    <row r="223" spans="1:4">
      <c r="A223" s="49">
        <v>88</v>
      </c>
      <c r="B223" s="52" t="s">
        <v>169</v>
      </c>
      <c r="C223" s="37"/>
      <c r="D223" s="38"/>
    </row>
    <row r="224" spans="1:4">
      <c r="A224" s="49">
        <v>89</v>
      </c>
      <c r="B224" s="52" t="s">
        <v>170</v>
      </c>
      <c r="C224" s="37"/>
      <c r="D224" s="38"/>
    </row>
    <row r="225" spans="1:4">
      <c r="A225" s="49">
        <v>90</v>
      </c>
      <c r="B225" s="52" t="s">
        <v>171</v>
      </c>
      <c r="C225" s="37"/>
      <c r="D225" s="38"/>
    </row>
    <row r="226" spans="1:4">
      <c r="A226" s="49">
        <v>91</v>
      </c>
      <c r="B226" s="52" t="s">
        <v>172</v>
      </c>
      <c r="C226" s="37"/>
      <c r="D226" s="38"/>
    </row>
    <row r="227" spans="1:4">
      <c r="A227" s="49">
        <v>92</v>
      </c>
      <c r="B227" s="52" t="s">
        <v>173</v>
      </c>
      <c r="C227" s="37"/>
      <c r="D227" s="38"/>
    </row>
    <row r="228" spans="1:4">
      <c r="A228" s="49">
        <v>93</v>
      </c>
      <c r="B228" s="52" t="s">
        <v>174</v>
      </c>
      <c r="C228" s="37"/>
      <c r="D228" s="38"/>
    </row>
    <row r="229" spans="1:4">
      <c r="A229" s="49">
        <v>94</v>
      </c>
      <c r="B229" s="52" t="s">
        <v>175</v>
      </c>
      <c r="C229" s="37"/>
      <c r="D229" s="38"/>
    </row>
    <row r="230" spans="1:4">
      <c r="A230" s="49">
        <v>95</v>
      </c>
      <c r="B230" s="52" t="s">
        <v>176</v>
      </c>
      <c r="C230" s="37"/>
      <c r="D230" s="38"/>
    </row>
    <row r="231" spans="1:4">
      <c r="A231" s="49">
        <v>96</v>
      </c>
      <c r="B231" s="52" t="s">
        <v>177</v>
      </c>
      <c r="C231" s="37"/>
      <c r="D231" s="38"/>
    </row>
    <row r="232" spans="1:4">
      <c r="A232" s="49">
        <v>97</v>
      </c>
      <c r="B232" s="52" t="s">
        <v>178</v>
      </c>
      <c r="C232" s="37"/>
      <c r="D232" s="38"/>
    </row>
    <row r="233" spans="1:4">
      <c r="A233" s="49">
        <v>98</v>
      </c>
      <c r="B233" s="52" t="s">
        <v>179</v>
      </c>
      <c r="C233" s="37"/>
      <c r="D233" s="38"/>
    </row>
    <row r="234" spans="1:4">
      <c r="A234" s="49">
        <v>99</v>
      </c>
      <c r="B234" s="52" t="s">
        <v>180</v>
      </c>
      <c r="C234" s="37"/>
      <c r="D234" s="38"/>
    </row>
    <row r="235" spans="1:4" ht="13.5" thickBot="1">
      <c r="A235" s="53">
        <v>100</v>
      </c>
      <c r="B235" s="54" t="s">
        <v>181</v>
      </c>
      <c r="C235" s="55"/>
      <c r="D235" s="56"/>
    </row>
  </sheetData>
  <sheetProtection selectLockedCells="1"/>
  <customSheetViews>
    <customSheetView guid="{0879A158-DD54-438D-853B-7AD4C354BB08}" hiddenRows="1" hiddenColumns="1" state="hidden" topLeftCell="A120">
      <selection activeCell="Y127" sqref="Y127"/>
      <pageMargins left="0.75" right="0.75" top="1" bottom="1" header="0.5" footer="0.5"/>
      <pageSetup orientation="portrait" r:id="rId1"/>
      <headerFooter alignWithMargins="0"/>
    </customSheetView>
    <customSheetView guid="{FC91962D-7A67-47B1-B142-1A40A513EDA5}" hiddenRows="1" hiddenColumns="1" state="hidden" topLeftCell="A120">
      <selection activeCell="Y127" sqref="Y127"/>
      <pageMargins left="0.75" right="0.75" top="1" bottom="1" header="0.5" footer="0.5"/>
      <pageSetup orientation="portrait" r:id="rId2"/>
      <headerFooter alignWithMargins="0"/>
    </customSheetView>
    <customSheetView guid="{8887C1C9-B397-4D3F-8F05-128368CE5718}" hiddenRows="1" hiddenColumns="1" state="hidden" topLeftCell="A120">
      <selection activeCell="Y127" sqref="Y127"/>
      <pageMargins left="0.75" right="0.75" top="1" bottom="1" header="0.5" footer="0.5"/>
      <pageSetup orientation="portrait" r:id="rId3"/>
      <headerFooter alignWithMargins="0"/>
    </customSheetView>
    <customSheetView guid="{D7A8172F-D1E5-494A-89F4-AD40D8BEF5C4}" hiddenRows="1" hiddenColumns="1" state="hidden" topLeftCell="A120">
      <selection activeCell="Y127" sqref="Y127"/>
      <pageMargins left="0.75" right="0.75" top="1" bottom="1" header="0.5" footer="0.5"/>
      <pageSetup orientation="portrait" r:id="rId4"/>
      <headerFooter alignWithMargins="0"/>
    </customSheetView>
    <customSheetView guid="{6E62ED79-41DC-4460-9E23-46ED417B1C82}" hiddenRows="1" hiddenColumns="1" state="hidden" topLeftCell="A120">
      <selection activeCell="Y127" sqref="Y127"/>
      <pageMargins left="0.75" right="0.75" top="1" bottom="1" header="0.5" footer="0.5"/>
      <pageSetup orientation="portrait" r:id="rId5"/>
      <headerFooter alignWithMargins="0"/>
    </customSheetView>
    <customSheetView guid="{779D020E-2103-49E4-BA40-2BFE876ECC19}" hiddenRows="1" hiddenColumns="1" state="hidden" topLeftCell="A120">
      <selection activeCell="Y127" sqref="Y127"/>
      <pageMargins left="0.75" right="0.75" top="1" bottom="1" header="0.5" footer="0.5"/>
      <pageSetup orientation="portrait" r:id="rId6"/>
      <headerFooter alignWithMargins="0"/>
    </customSheetView>
    <customSheetView guid="{444D6BB9-BE75-44E6-B90B-FC91606CCA8D}" hiddenRows="1" hiddenColumns="1" state="hidden" topLeftCell="A120">
      <selection activeCell="Y127" sqref="Y127"/>
      <pageMargins left="0.75" right="0.75" top="1" bottom="1" header="0.5" footer="0.5"/>
      <pageSetup orientation="portrait" r:id="rId7"/>
      <headerFooter alignWithMargins="0"/>
    </customSheetView>
    <customSheetView guid="{9D1D697F-7D4B-4A7B-89A2-50C581E5AD50}" showPageBreaks="1" hiddenRows="1" hiddenColumns="1" state="hidden" view="pageBreakPreview" topLeftCell="A120">
      <selection activeCell="Y127" sqref="Y127"/>
      <pageMargins left="0.75" right="0.75" top="1" bottom="1" header="0.5" footer="0.5"/>
      <pageSetup orientation="portrait" r:id="rId8"/>
      <headerFooter alignWithMargins="0"/>
    </customSheetView>
    <customSheetView guid="{41517F17-9437-4AD4-BDC7-F1CB794B0D50}" showPageBreaks="1" hiddenRows="1" hiddenColumns="1" state="hidden" view="pageBreakPreview" topLeftCell="A120">
      <selection activeCell="Y127" sqref="Y127"/>
      <pageMargins left="0.75" right="0.75" top="1" bottom="1" header="0.5" footer="0.5"/>
      <pageSetup orientation="portrait" r:id="rId9"/>
      <headerFooter alignWithMargins="0"/>
    </customSheetView>
    <customSheetView guid="{9E19628B-B043-414A-9658-72D541A297B9}" showPageBreaks="1" hiddenRows="1" hiddenColumns="1" state="hidden" view="pageBreakPreview" topLeftCell="A120">
      <selection activeCell="Y127" sqref="Y127"/>
      <pageMargins left="0.75" right="0.75" top="1" bottom="1" header="0.5" footer="0.5"/>
      <pageSetup orientation="portrait" r:id="rId10"/>
      <headerFooter alignWithMargins="0"/>
    </customSheetView>
    <customSheetView guid="{8824EE0C-9A04-4783-A595-A17C9E460B26}" showPageBreaks="1" hiddenRows="1" hiddenColumns="1" state="hidden" view="pageBreakPreview" topLeftCell="A120">
      <selection activeCell="Y127" sqref="Y127"/>
      <pageMargins left="0.75" right="0.75" top="1" bottom="1" header="0.5" footer="0.5"/>
      <pageSetup orientation="portrait" r:id="rId11"/>
      <headerFooter alignWithMargins="0"/>
    </customSheetView>
    <customSheetView guid="{CB0DECE2-6E5A-4707-AFD6-84F5F585124E}" showPageBreaks="1" hiddenRows="1" hiddenColumns="1" state="hidden" view="pageBreakPreview" topLeftCell="A120">
      <selection activeCell="Y127" sqref="Y127"/>
      <pageMargins left="0.75" right="0.75" top="1" bottom="1" header="0.5" footer="0.5"/>
      <pageSetup orientation="portrait" r:id="rId12"/>
      <headerFooter alignWithMargins="0"/>
    </customSheetView>
    <customSheetView guid="{7B0B13FF-7BD8-476F-81DC-DC5A07775921}" showPageBreaks="1" hiddenRows="1" hiddenColumns="1" state="hidden" view="pageBreakPreview" topLeftCell="A120">
      <selection activeCell="Y127" sqref="Y127"/>
      <pageMargins left="0.75" right="0.75" top="1" bottom="1" header="0.5" footer="0.5"/>
      <pageSetup orientation="portrait" r:id="rId13"/>
      <headerFooter alignWithMargins="0"/>
    </customSheetView>
    <customSheetView guid="{6B2C1320-5106-401D-86E8-03FFC7419150}" showPageBreaks="1" hiddenRows="1" hiddenColumns="1" state="hidden" view="pageBreakPreview" showRuler="0" topLeftCell="A120">
      <selection activeCell="Y127" sqref="Y127"/>
      <pageMargins left="0.75" right="0.75" top="1" bottom="1" header="0.5" footer="0.5"/>
      <pageSetup orientation="portrait" r:id="rId14"/>
      <headerFooter alignWithMargins="0"/>
    </customSheetView>
    <customSheetView guid="{3545AE1A-D3DD-4FC8-880A-180A3F66AD42}" showPageBreaks="1" hiddenRows="1" hiddenColumns="1" state="hidden" view="pageBreakPreview" topLeftCell="A120">
      <selection activeCell="Y127" sqref="Y127"/>
      <pageMargins left="0.75" right="0.75" top="1" bottom="1" header="0.5" footer="0.5"/>
      <pageSetup orientation="portrait" r:id="rId15"/>
      <headerFooter alignWithMargins="0"/>
    </customSheetView>
    <customSheetView guid="{9B59C289-E65D-4B6D-A1A9-233CB1CCDF5A}" showPageBreaks="1" hiddenRows="1" hiddenColumns="1" state="hidden" view="pageBreakPreview" topLeftCell="A120">
      <selection activeCell="Y127" sqref="Y127"/>
      <pageMargins left="0.75" right="0.75" top="1" bottom="1" header="0.5" footer="0.5"/>
      <pageSetup orientation="portrait" r:id="rId16"/>
      <headerFooter alignWithMargins="0"/>
    </customSheetView>
    <customSheetView guid="{2B636DF5-20E3-41B1-AF14-3AB2D19DB17E}" showPageBreaks="1" hiddenRows="1" hiddenColumns="1" state="hidden" view="pageBreakPreview" topLeftCell="A120">
      <selection activeCell="Y127" sqref="Y127"/>
      <pageMargins left="0.75" right="0.75" top="1" bottom="1" header="0.5" footer="0.5"/>
      <pageSetup orientation="portrait" r:id="rId17"/>
      <headerFooter alignWithMargins="0"/>
    </customSheetView>
    <customSheetView guid="{57F05989-CAA1-419A-86AE-3DA2942F6BAF}" showPageBreaks="1" hiddenRows="1" hiddenColumns="1" state="hidden" view="pageBreakPreview" topLeftCell="A120">
      <selection activeCell="Y127" sqref="Y127"/>
      <pageMargins left="0.75" right="0.75" top="1" bottom="1" header="0.5" footer="0.5"/>
      <pageSetup orientation="portrait" r:id="rId18"/>
      <headerFooter alignWithMargins="0"/>
    </customSheetView>
    <customSheetView guid="{39A11D1B-FC08-4BC0-8BFA-8F6D6D4E6E39}" hiddenRows="1" hiddenColumns="1" state="hidden" topLeftCell="A120">
      <selection activeCell="Y127" sqref="Y127"/>
      <pageMargins left="0.75" right="0.75" top="1" bottom="1" header="0.5" footer="0.5"/>
      <pageSetup orientation="portrait" r:id="rId19"/>
      <headerFooter alignWithMargins="0"/>
    </customSheetView>
    <customSheetView guid="{694FCF37-9FD0-4AE0-9718-E553F1189569}" hiddenRows="1" hiddenColumns="1" state="hidden" topLeftCell="A120">
      <selection activeCell="Y127" sqref="Y127"/>
      <pageMargins left="0.75" right="0.75" top="1" bottom="1" header="0.5" footer="0.5"/>
      <pageSetup orientation="portrait" r:id="rId20"/>
      <headerFooter alignWithMargins="0"/>
    </customSheetView>
    <customSheetView guid="{1B809EF8-CAC3-4DFB-B8F9-276F579FD60D}" hiddenRows="1" hiddenColumns="1" state="hidden" topLeftCell="A120">
      <selection activeCell="Y127" sqref="Y127"/>
      <pageMargins left="0.75" right="0.75" top="1" bottom="1" header="0.5" footer="0.5"/>
      <pageSetup orientation="portrait" r:id="rId21"/>
      <headerFooter alignWithMargins="0"/>
    </customSheetView>
  </customSheetViews>
  <mergeCells count="14">
    <mergeCell ref="U6:AA6"/>
    <mergeCell ref="U7:AA7"/>
    <mergeCell ref="F3:G3"/>
    <mergeCell ref="K3:L3"/>
    <mergeCell ref="F6:I6"/>
    <mergeCell ref="K6:N6"/>
    <mergeCell ref="P6:S6"/>
    <mergeCell ref="P3:Q3"/>
    <mergeCell ref="A124:B124"/>
    <mergeCell ref="A125:B125"/>
    <mergeCell ref="A127:D127"/>
    <mergeCell ref="A3:B3"/>
    <mergeCell ref="A6:D6"/>
    <mergeCell ref="A4:B4"/>
  </mergeCells>
  <phoneticPr fontId="25" type="noConversion"/>
  <pageMargins left="0.75" right="0.75" top="1" bottom="1" header="0.5" footer="0.5"/>
  <pageSetup orientation="portrait" r:id="rId22"/>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
  <sheetViews>
    <sheetView workbookViewId="0"/>
  </sheetViews>
  <sheetFormatPr defaultRowHeight="13.5"/>
  <sheetData/>
  <customSheetViews>
    <customSheetView guid="{0879A158-DD54-438D-853B-7AD4C354BB08}" state="hidden">
      <pageMargins left="0.7" right="0.7" top="0.75" bottom="0.75" header="0.3" footer="0.3"/>
    </customSheetView>
    <customSheetView guid="{FC91962D-7A67-47B1-B142-1A40A513EDA5}" state="hidden">
      <pageMargins left="0.7" right="0.7" top="0.75" bottom="0.75" header="0.3" footer="0.3"/>
    </customSheetView>
    <customSheetView guid="{8887C1C9-B397-4D3F-8F05-128368CE5718}" state="hidden">
      <pageMargins left="0.7" right="0.7" top="0.75" bottom="0.75" header="0.3" footer="0.3"/>
    </customSheetView>
    <customSheetView guid="{D7A8172F-D1E5-494A-89F4-AD40D8BEF5C4}" state="hidden">
      <pageMargins left="0.7" right="0.7" top="0.75" bottom="0.75" header="0.3" footer="0.3"/>
    </customSheetView>
    <customSheetView guid="{6E62ED79-41DC-4460-9E23-46ED417B1C82}" state="hidden">
      <pageMargins left="0.7" right="0.7" top="0.75" bottom="0.75" header="0.3" footer="0.3"/>
    </customSheetView>
    <customSheetView guid="{779D020E-2103-49E4-BA40-2BFE876ECC19}" state="hidden">
      <pageMargins left="0.7" right="0.7" top="0.75" bottom="0.75" header="0.3" footer="0.3"/>
    </customSheetView>
    <customSheetView guid="{444D6BB9-BE75-44E6-B90B-FC91606CCA8D}" state="hidden">
      <pageMargins left="0.7" right="0.7" top="0.75" bottom="0.75" header="0.3" footer="0.3"/>
    </customSheetView>
    <customSheetView guid="{694FCF37-9FD0-4AE0-9718-E553F1189569}" state="hidden">
      <pageMargins left="0.7" right="0.7" top="0.75" bottom="0.75" header="0.3" footer="0.3"/>
    </customSheetView>
    <customSheetView guid="{1B809EF8-CAC3-4DFB-B8F9-276F579FD60D}" state="hidden">
      <pageMargins left="0.7" right="0.7" top="0.75" bottom="0.75" header="0.3" footer="0.3"/>
    </customSheetView>
  </customSheetViews>
  <pageMargins left="0.7" right="0.7" top="0.75" bottom="0.75" header="0.3" footer="0.3"/>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2:AQ147"/>
  <sheetViews>
    <sheetView showZeros="0" tabSelected="1" view="pageBreakPreview" topLeftCell="A121" zoomScale="130" zoomScaleNormal="100" zoomScaleSheetLayoutView="130" workbookViewId="0">
      <selection activeCell="F122" sqref="F122"/>
    </sheetView>
  </sheetViews>
  <sheetFormatPr defaultColWidth="9.140625" defaultRowHeight="16.5"/>
  <cols>
    <col min="1" max="1" width="10.7109375" style="363" customWidth="1"/>
    <col min="2" max="2" width="10.7109375" style="367" customWidth="1"/>
    <col min="3" max="3" width="14.7109375" style="363" customWidth="1"/>
    <col min="4" max="4" width="15.28515625" style="363" customWidth="1"/>
    <col min="5" max="5" width="12.7109375" style="363" customWidth="1"/>
    <col min="6" max="6" width="46.85546875" style="363" customWidth="1"/>
    <col min="7" max="7" width="11.28515625" style="363" hidden="1" customWidth="1"/>
    <col min="8" max="8" width="15.140625" style="363" customWidth="1"/>
    <col min="9" max="11" width="10.85546875" style="364" hidden="1" customWidth="1"/>
    <col min="12" max="25" width="9.140625" style="364" hidden="1" customWidth="1"/>
    <col min="26" max="26" width="22.140625" style="365" hidden="1" customWidth="1"/>
    <col min="27" max="27" width="15.85546875" style="365" hidden="1" customWidth="1"/>
    <col min="28" max="28" width="20" style="365" hidden="1" customWidth="1"/>
    <col min="29" max="29" width="13.85546875" style="365" hidden="1" customWidth="1"/>
    <col min="30" max="30" width="9.140625" style="365" hidden="1" customWidth="1"/>
    <col min="31" max="31" width="9.140625" style="366" hidden="1" customWidth="1"/>
    <col min="32" max="32" width="13.7109375" style="366" hidden="1" customWidth="1"/>
    <col min="33" max="35" width="9.140625" style="365" hidden="1" customWidth="1"/>
    <col min="36" max="36" width="10.42578125" style="365" hidden="1" customWidth="1"/>
    <col min="37" max="37" width="9.140625" style="365" hidden="1" customWidth="1"/>
    <col min="38" max="38" width="18.7109375" style="365" hidden="1" customWidth="1"/>
    <col min="39" max="39" width="13.140625" style="365" hidden="1" customWidth="1"/>
    <col min="40" max="40" width="14.140625" style="365" hidden="1" customWidth="1"/>
    <col min="41" max="41" width="9.140625" style="365" customWidth="1"/>
    <col min="42" max="48" width="9.140625" style="364" customWidth="1"/>
    <col min="49" max="16384" width="9.140625" style="364"/>
  </cols>
  <sheetData>
    <row r="2" spans="1:13" ht="21" customHeight="1">
      <c r="B2" s="797" t="s">
        <v>484</v>
      </c>
      <c r="C2" s="798"/>
      <c r="D2" s="798"/>
      <c r="E2" s="798"/>
      <c r="F2" s="799"/>
    </row>
    <row r="3" spans="1:13" ht="20.25" customHeight="1"/>
    <row r="4" spans="1:13" ht="20.25" customHeight="1"/>
    <row r="5" spans="1:13" ht="20.25" customHeight="1">
      <c r="A5" s="368">
        <v>1</v>
      </c>
      <c r="B5" s="367" t="s">
        <v>485</v>
      </c>
      <c r="M5" s="366"/>
    </row>
    <row r="6" spans="1:13" ht="20.25" customHeight="1">
      <c r="B6" s="369"/>
      <c r="C6" s="364"/>
      <c r="E6" s="800"/>
      <c r="F6" s="800"/>
      <c r="G6" s="370">
        <v>1</v>
      </c>
      <c r="M6" s="371"/>
    </row>
    <row r="7" spans="1:13" ht="20.25" customHeight="1">
      <c r="D7" s="372"/>
      <c r="E7" s="801"/>
      <c r="F7" s="801"/>
      <c r="M7" s="371"/>
    </row>
    <row r="8" spans="1:13" ht="23.25" customHeight="1">
      <c r="A8" s="368">
        <v>2</v>
      </c>
      <c r="B8" s="802" t="s">
        <v>486</v>
      </c>
      <c r="C8" s="802"/>
      <c r="D8" s="802"/>
      <c r="M8" s="371"/>
    </row>
    <row r="9" spans="1:13" ht="15.75" customHeight="1">
      <c r="A9" s="368"/>
    </row>
    <row r="10" spans="1:13" ht="15.75" customHeight="1">
      <c r="A10" s="368"/>
      <c r="B10" s="811" t="s">
        <v>487</v>
      </c>
      <c r="C10" s="811"/>
      <c r="D10" s="811"/>
      <c r="E10" s="374"/>
    </row>
    <row r="11" spans="1:13" ht="15" customHeight="1">
      <c r="A11" s="368"/>
      <c r="B11" s="811"/>
      <c r="C11" s="811"/>
      <c r="D11" s="811"/>
      <c r="E11" s="374"/>
    </row>
    <row r="12" spans="1:13" ht="24" customHeight="1">
      <c r="A12" s="368"/>
      <c r="B12" s="812"/>
      <c r="C12" s="812"/>
      <c r="D12" s="812"/>
      <c r="E12" s="375" t="s">
        <v>488</v>
      </c>
      <c r="F12" s="376"/>
      <c r="H12" s="366"/>
    </row>
    <row r="13" spans="1:13" ht="24" customHeight="1">
      <c r="A13" s="368"/>
      <c r="B13" s="377"/>
      <c r="C13" s="377"/>
      <c r="D13" s="377"/>
      <c r="E13" s="375"/>
      <c r="F13" s="374"/>
      <c r="H13" s="366"/>
    </row>
    <row r="14" spans="1:13" ht="22.5" customHeight="1">
      <c r="A14" s="368"/>
    </row>
    <row r="15" spans="1:13" ht="22.5" customHeight="1">
      <c r="A15" s="368">
        <v>3</v>
      </c>
      <c r="B15" s="806" t="s">
        <v>489</v>
      </c>
      <c r="C15" s="807"/>
      <c r="D15" s="378"/>
      <c r="E15" s="808" t="s">
        <v>557</v>
      </c>
      <c r="F15" s="809"/>
    </row>
    <row r="16" spans="1:13" ht="22.5" customHeight="1">
      <c r="A16" s="368"/>
      <c r="B16" s="379"/>
      <c r="C16" s="379"/>
      <c r="D16" s="374"/>
      <c r="E16" s="379"/>
      <c r="F16" s="379"/>
    </row>
    <row r="17" spans="1:40" ht="22.5" customHeight="1">
      <c r="A17" s="368">
        <v>4</v>
      </c>
      <c r="B17" s="380" t="s">
        <v>490</v>
      </c>
      <c r="C17" s="381" t="s">
        <v>101</v>
      </c>
      <c r="D17" s="382" t="s">
        <v>491</v>
      </c>
      <c r="E17" s="810"/>
      <c r="F17" s="810"/>
    </row>
    <row r="18" spans="1:40" ht="22.5" customHeight="1">
      <c r="A18" s="368"/>
      <c r="B18" s="373"/>
      <c r="C18" s="383"/>
      <c r="D18" s="384"/>
      <c r="E18" s="385"/>
      <c r="F18" s="385"/>
    </row>
    <row r="19" spans="1:40" ht="22.5" customHeight="1">
      <c r="A19" s="368">
        <v>5</v>
      </c>
      <c r="B19" s="806" t="s">
        <v>492</v>
      </c>
      <c r="C19" s="807"/>
      <c r="D19" s="378"/>
      <c r="E19" s="386"/>
      <c r="F19" s="374"/>
    </row>
    <row r="20" spans="1:40" ht="21.75" customHeight="1"/>
    <row r="22" spans="1:40" ht="19.5" customHeight="1">
      <c r="A22" s="387" t="str">
        <f>Cover!A3</f>
        <v>SPEC. NO.: CC-CS/906-NR1/RT-3925/3/G4</v>
      </c>
      <c r="B22" s="387"/>
      <c r="C22" s="384"/>
      <c r="D22" s="384"/>
      <c r="E22" s="384"/>
      <c r="F22" s="388" t="s">
        <v>401</v>
      </c>
      <c r="AE22" s="371">
        <v>1</v>
      </c>
      <c r="AF22" s="371" t="s">
        <v>421</v>
      </c>
      <c r="AI22" s="366">
        <v>1</v>
      </c>
      <c r="AJ22" s="365" t="s">
        <v>422</v>
      </c>
      <c r="AM22" s="389">
        <v>1</v>
      </c>
      <c r="AN22" s="389" t="s">
        <v>198</v>
      </c>
    </row>
    <row r="23" spans="1:40">
      <c r="B23" s="363"/>
      <c r="AE23" s="371">
        <v>2</v>
      </c>
      <c r="AF23" s="371" t="s">
        <v>182</v>
      </c>
      <c r="AI23" s="366">
        <v>2</v>
      </c>
      <c r="AJ23" s="365" t="s">
        <v>183</v>
      </c>
      <c r="AM23" s="389">
        <v>2</v>
      </c>
      <c r="AN23" s="389" t="s">
        <v>199</v>
      </c>
    </row>
    <row r="24" spans="1:40" ht="19.5" customHeight="1">
      <c r="A24" s="813" t="s">
        <v>400</v>
      </c>
      <c r="B24" s="813"/>
      <c r="C24" s="813"/>
      <c r="D24" s="813"/>
      <c r="E24" s="813"/>
      <c r="F24" s="813"/>
      <c r="AE24" s="371">
        <v>3</v>
      </c>
      <c r="AF24" s="371" t="s">
        <v>184</v>
      </c>
      <c r="AI24" s="366">
        <v>3</v>
      </c>
      <c r="AJ24" s="365" t="s">
        <v>185</v>
      </c>
      <c r="AM24" s="390">
        <v>3</v>
      </c>
      <c r="AN24" s="390" t="s">
        <v>200</v>
      </c>
    </row>
    <row r="25" spans="1:40" ht="18" customHeight="1">
      <c r="A25" s="391"/>
      <c r="B25" s="391"/>
      <c r="C25" s="391"/>
      <c r="D25" s="391"/>
      <c r="E25" s="391"/>
      <c r="F25" s="391"/>
      <c r="AE25" s="371">
        <v>4</v>
      </c>
      <c r="AF25" s="371" t="s">
        <v>186</v>
      </c>
      <c r="AI25" s="366">
        <v>4</v>
      </c>
      <c r="AJ25" s="365" t="s">
        <v>187</v>
      </c>
      <c r="AM25" s="389">
        <v>4</v>
      </c>
      <c r="AN25" s="389" t="s">
        <v>201</v>
      </c>
    </row>
    <row r="26" spans="1:40" ht="18" customHeight="1">
      <c r="A26" s="367" t="s">
        <v>197</v>
      </c>
      <c r="C26" s="814"/>
      <c r="D26" s="814"/>
      <c r="E26" s="814"/>
      <c r="F26" s="814"/>
      <c r="AE26" s="371">
        <v>5</v>
      </c>
      <c r="AF26" s="371" t="s">
        <v>186</v>
      </c>
      <c r="AI26" s="366">
        <v>5</v>
      </c>
      <c r="AJ26" s="365" t="s">
        <v>188</v>
      </c>
      <c r="AM26" s="389">
        <v>5</v>
      </c>
      <c r="AN26" s="389" t="s">
        <v>202</v>
      </c>
    </row>
    <row r="27" spans="1:40" ht="18" customHeight="1">
      <c r="A27" s="367"/>
      <c r="C27" s="392"/>
      <c r="D27" s="392"/>
      <c r="E27" s="392"/>
      <c r="F27" s="392"/>
      <c r="AE27" s="371">
        <v>6</v>
      </c>
      <c r="AF27" s="371" t="s">
        <v>186</v>
      </c>
      <c r="AI27" s="366"/>
      <c r="AM27" s="389">
        <v>6</v>
      </c>
      <c r="AN27" s="389" t="s">
        <v>203</v>
      </c>
    </row>
    <row r="28" spans="1:40" ht="18" customHeight="1">
      <c r="A28" s="367" t="s">
        <v>409</v>
      </c>
      <c r="B28" s="815">
        <f>'Name of Bidder'!D36</f>
        <v>0</v>
      </c>
      <c r="C28" s="815"/>
      <c r="AE28" s="371">
        <v>7</v>
      </c>
      <c r="AF28" s="371" t="s">
        <v>186</v>
      </c>
      <c r="AG28" s="393">
        <f>DAY(B28)</f>
        <v>0</v>
      </c>
      <c r="AI28" s="366">
        <v>6</v>
      </c>
      <c r="AJ28" s="365" t="s">
        <v>189</v>
      </c>
      <c r="AM28" s="389">
        <v>7</v>
      </c>
      <c r="AN28" s="389" t="s">
        <v>204</v>
      </c>
    </row>
    <row r="29" spans="1:40" ht="18" customHeight="1">
      <c r="A29" s="367"/>
      <c r="B29" s="394"/>
      <c r="C29" s="394"/>
      <c r="AE29" s="371">
        <v>8</v>
      </c>
      <c r="AF29" s="371" t="s">
        <v>186</v>
      </c>
      <c r="AG29" s="393">
        <f>MONTH(B28)</f>
        <v>1</v>
      </c>
      <c r="AI29" s="366">
        <v>7</v>
      </c>
      <c r="AJ29" s="365" t="s">
        <v>190</v>
      </c>
      <c r="AM29" s="389">
        <v>8</v>
      </c>
      <c r="AN29" s="389" t="s">
        <v>205</v>
      </c>
    </row>
    <row r="30" spans="1:40" ht="18" customHeight="1">
      <c r="A30" s="70" t="str">
        <f>'Attach 3(JV)'!E7</f>
        <v>To:</v>
      </c>
      <c r="B30" s="395"/>
      <c r="F30" s="396"/>
      <c r="AE30" s="371">
        <v>9</v>
      </c>
      <c r="AF30" s="371" t="s">
        <v>186</v>
      </c>
      <c r="AG30" s="393" t="str">
        <f>LOOKUP(AG29,AI22:AI34,AJ22:AJ34)</f>
        <v>January</v>
      </c>
      <c r="AI30" s="366">
        <v>8</v>
      </c>
      <c r="AJ30" s="365" t="s">
        <v>191</v>
      </c>
      <c r="AM30" s="389">
        <v>9</v>
      </c>
      <c r="AN30" s="389" t="s">
        <v>206</v>
      </c>
    </row>
    <row r="31" spans="1:40" ht="18" customHeight="1">
      <c r="A31" s="70" t="str">
        <f>'Attach 3(JV)'!E8</f>
        <v>Contract Services</v>
      </c>
      <c r="B31" s="397"/>
      <c r="F31" s="396"/>
      <c r="AE31" s="371">
        <v>10</v>
      </c>
      <c r="AF31" s="371" t="s">
        <v>186</v>
      </c>
      <c r="AG31" s="393">
        <f>YEAR(B28)</f>
        <v>1900</v>
      </c>
      <c r="AI31" s="366">
        <v>9</v>
      </c>
      <c r="AJ31" s="365" t="s">
        <v>192</v>
      </c>
      <c r="AM31" s="389">
        <v>10</v>
      </c>
      <c r="AN31" s="389" t="s">
        <v>207</v>
      </c>
    </row>
    <row r="32" spans="1:40" ht="18" customHeight="1">
      <c r="A32" s="70" t="str">
        <f>'Attach 3(JV)'!E9</f>
        <v>Power Grid Corporation of India Ltd.,</v>
      </c>
      <c r="B32" s="397"/>
      <c r="F32" s="396"/>
      <c r="AE32" s="371">
        <v>11</v>
      </c>
      <c r="AF32" s="371" t="s">
        <v>186</v>
      </c>
      <c r="AI32" s="366">
        <v>10</v>
      </c>
      <c r="AJ32" s="365" t="s">
        <v>193</v>
      </c>
      <c r="AM32" s="389">
        <v>11</v>
      </c>
      <c r="AN32" s="389" t="s">
        <v>208</v>
      </c>
    </row>
    <row r="33" spans="1:41" ht="18" customHeight="1">
      <c r="A33" s="70" t="str">
        <f>'Attach 3(JV)'!E10</f>
        <v>"Saudamini", Plot No. 2, Sector 29</v>
      </c>
      <c r="B33" s="397"/>
      <c r="F33" s="396"/>
      <c r="AE33" s="371">
        <v>12</v>
      </c>
      <c r="AF33" s="371" t="s">
        <v>186</v>
      </c>
      <c r="AI33" s="366">
        <v>11</v>
      </c>
      <c r="AJ33" s="365" t="s">
        <v>194</v>
      </c>
      <c r="AM33" s="389">
        <v>12</v>
      </c>
      <c r="AN33" s="389" t="s">
        <v>209</v>
      </c>
    </row>
    <row r="34" spans="1:41" ht="18" customHeight="1" thickBot="1">
      <c r="A34" s="70" t="str">
        <f>'Attach 3(JV)'!E11</f>
        <v>Gurgaon (Haryana) - 122001</v>
      </c>
      <c r="B34" s="397"/>
      <c r="F34" s="396"/>
      <c r="AE34" s="371">
        <v>13</v>
      </c>
      <c r="AF34" s="371" t="s">
        <v>186</v>
      </c>
      <c r="AI34" s="366">
        <v>12</v>
      </c>
      <c r="AJ34" s="365" t="s">
        <v>195</v>
      </c>
      <c r="AM34" s="389">
        <v>13</v>
      </c>
      <c r="AN34" s="389" t="s">
        <v>210</v>
      </c>
    </row>
    <row r="35" spans="1:41" ht="18" customHeight="1" thickBot="1">
      <c r="A35" s="397"/>
      <c r="B35" s="397"/>
      <c r="F35" s="396"/>
      <c r="AE35" s="371">
        <v>14</v>
      </c>
      <c r="AF35" s="371" t="s">
        <v>186</v>
      </c>
      <c r="AL35" s="398" t="str">
        <f>IF(ISERROR(LOOKUP(E19,AM22:AM42,AN22:AN42)), "Zero", LOOKUP(E19,AM22:AM42,AN22:AN42))</f>
        <v>Zero</v>
      </c>
      <c r="AM35" s="389">
        <v>14</v>
      </c>
      <c r="AN35" s="389" t="s">
        <v>211</v>
      </c>
    </row>
    <row r="36" spans="1:41" ht="15.75" customHeight="1" thickBot="1">
      <c r="A36" s="367"/>
      <c r="F36" s="396"/>
      <c r="AE36" s="371">
        <v>15</v>
      </c>
      <c r="AF36" s="371" t="s">
        <v>186</v>
      </c>
      <c r="AL36" s="399" t="str">
        <f>IF(J44 &gt; 9, "("&amp;E19&amp;")", "("&amp;E19&amp;")")</f>
        <v>()</v>
      </c>
      <c r="AM36" s="400">
        <v>15</v>
      </c>
      <c r="AN36" s="389" t="s">
        <v>212</v>
      </c>
    </row>
    <row r="37" spans="1:41" ht="161.25" customHeight="1">
      <c r="A37" s="401" t="s">
        <v>218</v>
      </c>
      <c r="B37" s="402"/>
      <c r="C37" s="816" t="str">
        <f>Cover!A2&amp;" "&amp;Cover!A3</f>
        <v>Reactor Package -RT- 06 for (i) 1x125MVAr, 400kV Bus Reactor at Kishenpur Sub-Station, (ii) 1x125MVAr, 400kV Bus Reactor at Maharanibagh (GIS) Sub-Station, (iii) 1x125MVAr, 400kV Bus Reactor at Mandola Sub-Station (iv) 1x125MVAr, 400kV Bus Reactor at Hissar Sub-Station, (v) 1x125MVAr, 400kV Bus Reactor at Chamera (GIS) Pooling Sub-Station, (vi) 1x125MVAr, 400kV Bus Reactor at Moga Sub-Station, (vii) 1x125MVAr, 400kV Bus Reactor at Sikar Sub-Station, (viii) 1x125MVAr, 400kV Bus Reactor at Allahabad Sub-Station, (ix) 1x125MVAr, 400kV Bus Reactor at Meerut Sub-Station, (x) 1x125MVAr, 400kV Bus Reactor at Jallandhar Sub-Station and (xi) 1x125MVAr, 400kV Bus Reactor at Patiala Sub-Station under Northern Region Strengthening Scheme (NRSS)- XL.  SPEC. NO.: CC-CS/906-NR1/RT-3925/3/G4</v>
      </c>
      <c r="D37" s="816"/>
      <c r="E37" s="816"/>
      <c r="F37" s="816"/>
      <c r="L37" s="403"/>
      <c r="M37" s="404"/>
      <c r="N37" s="404"/>
      <c r="Q37" s="405" t="str">
        <f>Z39 &amp; AB39 &amp; AC39 &amp; AA39</f>
        <v>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subsequently).0</v>
      </c>
      <c r="AE37" s="371">
        <v>16</v>
      </c>
      <c r="AF37" s="371" t="s">
        <v>186</v>
      </c>
      <c r="AM37" s="389">
        <v>16</v>
      </c>
      <c r="AN37" s="389" t="s">
        <v>213</v>
      </c>
    </row>
    <row r="38" spans="1:41" ht="24.75" customHeight="1" thickBot="1">
      <c r="A38" s="363" t="s">
        <v>276</v>
      </c>
      <c r="B38" s="363"/>
      <c r="C38" s="396"/>
      <c r="D38" s="396"/>
      <c r="E38" s="396"/>
      <c r="F38" s="396"/>
      <c r="G38" s="817"/>
      <c r="H38" s="817"/>
      <c r="I38" s="817"/>
      <c r="K38" s="406"/>
      <c r="L38" s="403"/>
      <c r="M38" s="404"/>
      <c r="N38" s="404"/>
      <c r="AE38" s="371">
        <v>17</v>
      </c>
      <c r="AF38" s="371" t="s">
        <v>186</v>
      </c>
      <c r="AM38" s="389">
        <v>17</v>
      </c>
      <c r="AN38" s="389" t="s">
        <v>214</v>
      </c>
    </row>
    <row r="39" spans="1:41" ht="141" customHeight="1">
      <c r="A39" s="402">
        <v>1</v>
      </c>
      <c r="B39" s="803" t="str">
        <f>"Having examined the Bidding Documents, including Amendment Nos. "&amp;B12&amp;" dated "&amp;TEXT(F12,"dd/mm/yyyy")&amp;", "&amp;AB39</f>
        <v>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v>
      </c>
      <c r="C39" s="804"/>
      <c r="D39" s="804"/>
      <c r="E39" s="804"/>
      <c r="F39" s="804"/>
      <c r="G39" s="366"/>
      <c r="H39" s="805"/>
      <c r="I39" s="805"/>
      <c r="L39" s="403"/>
      <c r="M39" s="404"/>
      <c r="N39" s="404"/>
      <c r="Z39" s="407"/>
      <c r="AA39" s="408"/>
      <c r="AB39" s="818" t="s">
        <v>268</v>
      </c>
      <c r="AC39" s="409">
        <f>Cover!F22</f>
        <v>0</v>
      </c>
      <c r="AE39" s="371">
        <v>18</v>
      </c>
      <c r="AF39" s="371" t="s">
        <v>186</v>
      </c>
      <c r="AM39" s="389">
        <v>18</v>
      </c>
      <c r="AN39" s="389" t="s">
        <v>215</v>
      </c>
    </row>
    <row r="40" spans="1:41" ht="37.5" customHeight="1">
      <c r="B40" s="821" t="s">
        <v>494</v>
      </c>
      <c r="C40" s="821"/>
      <c r="D40" s="821"/>
      <c r="E40" s="821"/>
      <c r="F40" s="821"/>
      <c r="L40" s="403"/>
      <c r="M40" s="404"/>
      <c r="N40" s="404"/>
      <c r="AB40" s="819"/>
      <c r="AE40" s="371">
        <v>19</v>
      </c>
      <c r="AF40" s="371" t="s">
        <v>186</v>
      </c>
      <c r="AM40" s="389">
        <v>19</v>
      </c>
      <c r="AN40" s="389" t="s">
        <v>216</v>
      </c>
    </row>
    <row r="41" spans="1:41" ht="37.5" customHeight="1">
      <c r="A41" s="368">
        <v>1.1000000000000001</v>
      </c>
      <c r="B41" s="827" t="s">
        <v>683</v>
      </c>
      <c r="C41" s="827"/>
      <c r="D41" s="827"/>
      <c r="E41" s="827"/>
      <c r="F41" s="827"/>
      <c r="L41" s="403"/>
      <c r="M41" s="404"/>
      <c r="N41" s="404"/>
      <c r="AB41" s="819"/>
      <c r="AE41" s="371"/>
      <c r="AF41" s="371"/>
      <c r="AM41" s="389"/>
      <c r="AN41" s="389"/>
    </row>
    <row r="42" spans="1:41" s="363" customFormat="1" ht="22.5" customHeight="1">
      <c r="A42" s="410">
        <v>2</v>
      </c>
      <c r="B42" s="822" t="s">
        <v>269</v>
      </c>
      <c r="C42" s="822"/>
      <c r="D42" s="822"/>
      <c r="E42" s="822"/>
      <c r="F42" s="822"/>
      <c r="L42" s="403"/>
      <c r="M42" s="404"/>
      <c r="N42" s="404"/>
      <c r="Z42" s="411"/>
      <c r="AA42" s="411"/>
      <c r="AB42" s="819"/>
      <c r="AC42" s="411"/>
      <c r="AD42" s="411"/>
      <c r="AE42" s="371">
        <v>20</v>
      </c>
      <c r="AF42" s="371" t="s">
        <v>186</v>
      </c>
      <c r="AG42" s="411"/>
      <c r="AH42" s="411"/>
      <c r="AI42" s="411"/>
      <c r="AJ42" s="411"/>
      <c r="AK42" s="411"/>
      <c r="AL42" s="411"/>
      <c r="AM42" s="389">
        <v>20</v>
      </c>
      <c r="AN42" s="389" t="s">
        <v>217</v>
      </c>
      <c r="AO42" s="411"/>
    </row>
    <row r="43" spans="1:41" ht="33" customHeight="1">
      <c r="A43" s="402">
        <v>2.1</v>
      </c>
      <c r="B43" s="804" t="s">
        <v>495</v>
      </c>
      <c r="C43" s="804"/>
      <c r="D43" s="804"/>
      <c r="E43" s="804"/>
      <c r="F43" s="804"/>
      <c r="G43" s="823"/>
      <c r="H43" s="823"/>
      <c r="I43" s="823"/>
      <c r="J43" s="823"/>
      <c r="L43" s="403"/>
      <c r="M43" s="412"/>
      <c r="N43" s="404"/>
      <c r="AB43" s="819"/>
      <c r="AE43" s="371">
        <v>21</v>
      </c>
      <c r="AF43" s="371" t="s">
        <v>421</v>
      </c>
      <c r="AM43" s="413"/>
      <c r="AN43" s="413"/>
    </row>
    <row r="44" spans="1:41" ht="45.75" customHeight="1">
      <c r="A44" s="414" t="s">
        <v>366</v>
      </c>
      <c r="B44" s="824" t="s">
        <v>496</v>
      </c>
      <c r="C44" s="824"/>
      <c r="D44" s="825" t="str">
        <f>"Bid Security in the form of " &amp; E15 &amp; " for a sum of " &amp; C17 &amp; " " &amp; E17 &amp; "/- ("&amp;'N-W (Cr.)'!A127 &amp; ") "&amp; "initially valid for a period of "&amp; AL35 &amp; " " &amp; AL36 &amp;" months from the date set for opening of bids."</f>
        <v>Bid Security in the form of Bank Guarantee for a sum of INR /- () initially valid for a period of Zero () months from the date set for opening of bids.</v>
      </c>
      <c r="E44" s="825"/>
      <c r="F44" s="825"/>
      <c r="G44" s="458"/>
      <c r="H44" s="458"/>
      <c r="I44" s="459"/>
      <c r="J44" s="459"/>
      <c r="L44" s="403"/>
      <c r="M44" s="404"/>
      <c r="N44" s="404"/>
      <c r="Z44" s="24" t="s">
        <v>219</v>
      </c>
      <c r="AB44" s="819"/>
      <c r="AE44" s="371">
        <v>22</v>
      </c>
      <c r="AF44" s="371" t="s">
        <v>186</v>
      </c>
      <c r="AM44" s="413"/>
      <c r="AN44" s="413"/>
    </row>
    <row r="45" spans="1:41" ht="55.5" customHeight="1">
      <c r="A45" s="414"/>
      <c r="B45" s="460"/>
      <c r="C45" s="461"/>
      <c r="D45" s="826" t="s">
        <v>658</v>
      </c>
      <c r="E45" s="826"/>
      <c r="F45" s="826"/>
      <c r="G45" s="458"/>
      <c r="H45" s="458"/>
      <c r="I45" s="459"/>
      <c r="J45" s="459"/>
      <c r="L45" s="403"/>
      <c r="M45" s="404"/>
      <c r="N45" s="404"/>
      <c r="Z45" s="24"/>
      <c r="AB45" s="819"/>
      <c r="AE45" s="371"/>
      <c r="AF45" s="371"/>
      <c r="AM45" s="413"/>
      <c r="AN45" s="413"/>
    </row>
    <row r="46" spans="1:41" ht="73.5" customHeight="1" thickBot="1">
      <c r="A46" s="414" t="s">
        <v>367</v>
      </c>
      <c r="B46" s="824" t="s">
        <v>497</v>
      </c>
      <c r="C46" s="824"/>
      <c r="D46" s="824" t="s">
        <v>607</v>
      </c>
      <c r="E46" s="824"/>
      <c r="F46" s="824"/>
      <c r="G46" s="828"/>
      <c r="H46" s="828"/>
      <c r="I46" s="828"/>
      <c r="J46" s="828"/>
      <c r="L46" s="403"/>
      <c r="M46" s="404"/>
      <c r="N46" s="404"/>
      <c r="Z46" s="24" t="s">
        <v>220</v>
      </c>
      <c r="AB46" s="820"/>
      <c r="AE46" s="371">
        <v>23</v>
      </c>
      <c r="AF46" s="371" t="s">
        <v>186</v>
      </c>
      <c r="AM46" s="413"/>
      <c r="AN46" s="413"/>
    </row>
    <row r="47" spans="1:41" ht="40.5" customHeight="1" thickBot="1">
      <c r="A47" s="414"/>
      <c r="B47" s="455"/>
      <c r="C47" s="455"/>
      <c r="D47" s="844" t="s">
        <v>685</v>
      </c>
      <c r="E47" s="844"/>
      <c r="F47" s="844"/>
      <c r="G47" s="523"/>
      <c r="H47" s="523"/>
      <c r="I47" s="523"/>
      <c r="J47" s="523"/>
      <c r="L47" s="403"/>
      <c r="M47" s="404"/>
      <c r="N47" s="404"/>
      <c r="Z47" s="24"/>
      <c r="AB47" s="524"/>
      <c r="AE47" s="371"/>
      <c r="AF47" s="371"/>
      <c r="AM47" s="413"/>
      <c r="AN47" s="413"/>
    </row>
    <row r="48" spans="1:41" ht="30" customHeight="1" thickBot="1">
      <c r="A48" s="414"/>
      <c r="B48" s="455"/>
      <c r="C48" s="455"/>
      <c r="D48" s="832" t="s">
        <v>686</v>
      </c>
      <c r="E48" s="832"/>
      <c r="F48" s="832"/>
      <c r="G48" s="523"/>
      <c r="H48" s="523"/>
      <c r="I48" s="523"/>
      <c r="J48" s="523"/>
      <c r="L48" s="403"/>
      <c r="M48" s="404"/>
      <c r="N48" s="404"/>
      <c r="Z48" s="24"/>
      <c r="AB48" s="524"/>
      <c r="AE48" s="371"/>
      <c r="AF48" s="371"/>
      <c r="AM48" s="413"/>
      <c r="AN48" s="413"/>
    </row>
    <row r="49" spans="1:40" ht="86.25" customHeight="1" thickBot="1">
      <c r="A49" s="414" t="s">
        <v>368</v>
      </c>
      <c r="B49" s="824" t="s">
        <v>498</v>
      </c>
      <c r="C49" s="824"/>
      <c r="D49" s="825" t="s">
        <v>684</v>
      </c>
      <c r="E49" s="829"/>
      <c r="F49" s="829"/>
      <c r="L49" s="403"/>
      <c r="M49" s="404"/>
      <c r="N49" s="404"/>
      <c r="Z49" s="24" t="s">
        <v>221</v>
      </c>
      <c r="AB49" s="415"/>
      <c r="AE49" s="371">
        <v>24</v>
      </c>
      <c r="AF49" s="371" t="s">
        <v>186</v>
      </c>
      <c r="AM49" s="413"/>
      <c r="AN49" s="413"/>
    </row>
    <row r="50" spans="1:40" ht="45" customHeight="1">
      <c r="A50" s="414"/>
      <c r="B50" s="455"/>
      <c r="C50" s="455"/>
      <c r="D50" s="844" t="s">
        <v>685</v>
      </c>
      <c r="E50" s="844"/>
      <c r="F50" s="844"/>
      <c r="L50" s="403"/>
      <c r="M50" s="404"/>
      <c r="N50" s="404"/>
      <c r="Z50" s="24"/>
      <c r="AB50" s="416"/>
      <c r="AE50" s="371"/>
      <c r="AF50" s="371"/>
      <c r="AM50" s="421"/>
      <c r="AN50" s="421"/>
    </row>
    <row r="51" spans="1:40" ht="31.5" customHeight="1">
      <c r="A51" s="414"/>
      <c r="B51" s="455"/>
      <c r="C51" s="455"/>
      <c r="D51" s="832" t="s">
        <v>686</v>
      </c>
      <c r="E51" s="832"/>
      <c r="F51" s="832"/>
      <c r="L51" s="403"/>
      <c r="M51" s="404"/>
      <c r="N51" s="404"/>
      <c r="Z51" s="24"/>
      <c r="AB51" s="416"/>
      <c r="AE51" s="371"/>
      <c r="AF51" s="371"/>
      <c r="AM51" s="421"/>
      <c r="AN51" s="421"/>
    </row>
    <row r="52" spans="1:40" ht="112.5" customHeight="1">
      <c r="A52" s="414" t="s">
        <v>369</v>
      </c>
      <c r="B52" s="824" t="s">
        <v>499</v>
      </c>
      <c r="C52" s="824"/>
      <c r="D52" s="825" t="s">
        <v>234</v>
      </c>
      <c r="E52" s="830"/>
      <c r="F52" s="830"/>
      <c r="L52" s="412"/>
      <c r="M52" s="404"/>
      <c r="N52" s="404"/>
      <c r="Z52" s="24" t="s">
        <v>557</v>
      </c>
      <c r="AB52" s="416"/>
      <c r="AE52" s="371">
        <v>25</v>
      </c>
      <c r="AF52" s="371" t="s">
        <v>186</v>
      </c>
    </row>
    <row r="53" spans="1:40" ht="53.25" customHeight="1">
      <c r="A53" s="414" t="s">
        <v>278</v>
      </c>
      <c r="B53" s="824" t="s">
        <v>500</v>
      </c>
      <c r="C53" s="824"/>
      <c r="D53" s="825" t="s">
        <v>270</v>
      </c>
      <c r="E53" s="830"/>
      <c r="F53" s="830"/>
      <c r="L53" s="412"/>
      <c r="M53" s="404"/>
      <c r="N53" s="404"/>
      <c r="AB53" s="416"/>
      <c r="AE53" s="371">
        <v>26</v>
      </c>
      <c r="AF53" s="371" t="s">
        <v>186</v>
      </c>
    </row>
    <row r="54" spans="1:40" ht="78.75" customHeight="1">
      <c r="A54" s="414" t="s">
        <v>279</v>
      </c>
      <c r="B54" s="824" t="s">
        <v>654</v>
      </c>
      <c r="C54" s="824"/>
      <c r="D54" s="831" t="s">
        <v>655</v>
      </c>
      <c r="E54" s="831"/>
      <c r="F54" s="831"/>
      <c r="L54" s="412"/>
      <c r="M54" s="404"/>
      <c r="N54" s="404"/>
      <c r="AB54" s="416"/>
      <c r="AE54" s="371"/>
      <c r="AF54" s="371"/>
    </row>
    <row r="55" spans="1:40" ht="99.75" customHeight="1">
      <c r="A55" s="414" t="s">
        <v>502</v>
      </c>
      <c r="B55" s="824" t="s">
        <v>501</v>
      </c>
      <c r="C55" s="824"/>
      <c r="D55" s="825" t="s">
        <v>606</v>
      </c>
      <c r="E55" s="830"/>
      <c r="F55" s="830"/>
      <c r="L55" s="412"/>
      <c r="M55" s="404"/>
      <c r="N55" s="404"/>
      <c r="AB55" s="416"/>
      <c r="AE55" s="371">
        <v>27</v>
      </c>
      <c r="AF55" s="371" t="s">
        <v>186</v>
      </c>
    </row>
    <row r="56" spans="1:40" ht="69" customHeight="1">
      <c r="A56" s="414" t="s">
        <v>504</v>
      </c>
      <c r="B56" s="824" t="s">
        <v>503</v>
      </c>
      <c r="C56" s="824"/>
      <c r="D56" s="825" t="s">
        <v>637</v>
      </c>
      <c r="E56" s="830"/>
      <c r="F56" s="830"/>
      <c r="L56" s="412"/>
      <c r="M56" s="404"/>
      <c r="N56" s="404"/>
      <c r="AB56" s="416"/>
      <c r="AE56" s="371">
        <v>28</v>
      </c>
      <c r="AF56" s="371" t="s">
        <v>186</v>
      </c>
    </row>
    <row r="57" spans="1:40" ht="21.75" customHeight="1">
      <c r="A57" s="414" t="s">
        <v>5</v>
      </c>
      <c r="B57" s="824" t="s">
        <v>505</v>
      </c>
      <c r="C57" s="824"/>
      <c r="D57" s="825" t="s">
        <v>506</v>
      </c>
      <c r="E57" s="830"/>
      <c r="F57" s="830"/>
      <c r="L57" s="412"/>
      <c r="M57" s="404"/>
      <c r="N57" s="404"/>
      <c r="AB57" s="416"/>
      <c r="AE57" s="371">
        <v>29</v>
      </c>
      <c r="AF57" s="371" t="s">
        <v>186</v>
      </c>
    </row>
    <row r="58" spans="1:40" ht="21.75" customHeight="1">
      <c r="A58" s="414" t="s">
        <v>509</v>
      </c>
      <c r="B58" s="824" t="s">
        <v>507</v>
      </c>
      <c r="C58" s="824"/>
      <c r="D58" s="825" t="s">
        <v>508</v>
      </c>
      <c r="E58" s="830"/>
      <c r="F58" s="830"/>
      <c r="L58" s="412"/>
      <c r="M58" s="404"/>
      <c r="N58" s="404"/>
    </row>
    <row r="59" spans="1:40" ht="22.5" customHeight="1">
      <c r="A59" s="414" t="s">
        <v>512</v>
      </c>
      <c r="B59" s="824" t="s">
        <v>510</v>
      </c>
      <c r="C59" s="824"/>
      <c r="D59" s="825" t="s">
        <v>511</v>
      </c>
      <c r="E59" s="825"/>
      <c r="F59" s="825"/>
      <c r="L59" s="412"/>
      <c r="M59" s="404"/>
      <c r="N59" s="404"/>
    </row>
    <row r="60" spans="1:40" ht="24" customHeight="1">
      <c r="A60" s="414" t="s">
        <v>515</v>
      </c>
      <c r="B60" s="824" t="s">
        <v>513</v>
      </c>
      <c r="C60" s="824"/>
      <c r="D60" s="825" t="s">
        <v>514</v>
      </c>
      <c r="E60" s="825"/>
      <c r="F60" s="825"/>
      <c r="L60" s="412"/>
      <c r="M60" s="404"/>
      <c r="N60" s="404"/>
    </row>
    <row r="61" spans="1:40" ht="35.25" customHeight="1">
      <c r="A61" s="414" t="s">
        <v>518</v>
      </c>
      <c r="B61" s="824" t="s">
        <v>516</v>
      </c>
      <c r="C61" s="824"/>
      <c r="D61" s="825" t="s">
        <v>517</v>
      </c>
      <c r="E61" s="825"/>
      <c r="F61" s="825"/>
      <c r="L61" s="412"/>
      <c r="M61" s="404"/>
      <c r="N61" s="404"/>
    </row>
    <row r="62" spans="1:40" ht="20.25" customHeight="1">
      <c r="A62" s="414" t="s">
        <v>521</v>
      </c>
      <c r="B62" s="824" t="s">
        <v>519</v>
      </c>
      <c r="C62" s="824"/>
      <c r="D62" s="825" t="s">
        <v>520</v>
      </c>
      <c r="E62" s="825"/>
      <c r="F62" s="825"/>
      <c r="L62" s="412"/>
      <c r="M62" s="404"/>
      <c r="N62" s="404"/>
    </row>
    <row r="63" spans="1:40" ht="33" customHeight="1">
      <c r="A63" s="414" t="s">
        <v>523</v>
      </c>
      <c r="B63" s="824" t="s">
        <v>522</v>
      </c>
      <c r="C63" s="824"/>
      <c r="D63" s="825" t="s">
        <v>235</v>
      </c>
      <c r="E63" s="825"/>
      <c r="F63" s="825"/>
      <c r="L63" s="412"/>
      <c r="M63" s="404"/>
      <c r="N63" s="404"/>
    </row>
    <row r="64" spans="1:40" ht="52.5" customHeight="1">
      <c r="A64" s="414" t="s">
        <v>525</v>
      </c>
      <c r="B64" s="824" t="s">
        <v>524</v>
      </c>
      <c r="C64" s="824"/>
      <c r="D64" s="825" t="s">
        <v>687</v>
      </c>
      <c r="E64" s="825"/>
      <c r="F64" s="825"/>
      <c r="L64" s="412"/>
      <c r="M64" s="404"/>
      <c r="N64" s="404"/>
    </row>
    <row r="65" spans="1:14" ht="24" customHeight="1">
      <c r="A65" s="414" t="s">
        <v>528</v>
      </c>
      <c r="B65" s="824" t="s">
        <v>526</v>
      </c>
      <c r="C65" s="824"/>
      <c r="D65" s="825" t="s">
        <v>527</v>
      </c>
      <c r="E65" s="830"/>
      <c r="F65" s="830"/>
      <c r="L65" s="412"/>
      <c r="M65" s="404"/>
      <c r="N65" s="404"/>
    </row>
    <row r="66" spans="1:14" ht="32.25" customHeight="1">
      <c r="A66" s="414" t="s">
        <v>530</v>
      </c>
      <c r="B66" s="832" t="s">
        <v>529</v>
      </c>
      <c r="C66" s="832"/>
      <c r="D66" s="825" t="s">
        <v>396</v>
      </c>
      <c r="E66" s="830"/>
      <c r="F66" s="830"/>
      <c r="L66" s="412"/>
      <c r="M66" s="404"/>
      <c r="N66" s="404"/>
    </row>
    <row r="67" spans="1:14" ht="39" customHeight="1">
      <c r="A67" s="414" t="s">
        <v>530</v>
      </c>
      <c r="B67" s="824" t="s">
        <v>531</v>
      </c>
      <c r="C67" s="824"/>
      <c r="D67" s="825" t="s">
        <v>638</v>
      </c>
      <c r="E67" s="825"/>
      <c r="F67" s="825"/>
      <c r="L67" s="412"/>
      <c r="M67" s="404"/>
      <c r="N67" s="404"/>
    </row>
    <row r="68" spans="1:14" ht="22.5" customHeight="1">
      <c r="A68" s="414" t="s">
        <v>35</v>
      </c>
      <c r="B68" s="824" t="s">
        <v>36</v>
      </c>
      <c r="C68" s="824"/>
      <c r="D68" s="825" t="s">
        <v>38</v>
      </c>
      <c r="E68" s="825"/>
      <c r="F68" s="825"/>
      <c r="L68" s="412"/>
      <c r="M68" s="404"/>
      <c r="N68" s="404"/>
    </row>
    <row r="69" spans="1:14" ht="35.25" customHeight="1">
      <c r="A69" s="414" t="s">
        <v>555</v>
      </c>
      <c r="B69" s="824" t="s">
        <v>39</v>
      </c>
      <c r="C69" s="824"/>
      <c r="D69" s="831" t="s">
        <v>670</v>
      </c>
      <c r="E69" s="831"/>
      <c r="F69" s="831"/>
      <c r="L69" s="404"/>
      <c r="M69" s="404"/>
      <c r="N69" s="412"/>
    </row>
    <row r="70" spans="1:14" ht="77.25" customHeight="1">
      <c r="A70" s="414"/>
      <c r="B70" s="455"/>
      <c r="C70" s="455"/>
      <c r="D70" s="456"/>
      <c r="E70" s="457"/>
      <c r="F70" s="457"/>
      <c r="H70" s="413" t="s">
        <v>657</v>
      </c>
      <c r="L70" s="404"/>
      <c r="M70" s="404"/>
      <c r="N70" s="412"/>
    </row>
    <row r="71" spans="1:14" ht="45.75" customHeight="1">
      <c r="A71" s="418">
        <v>3</v>
      </c>
      <c r="B71" s="803" t="str">
        <f>"We are a Micro and Small Enterprise (MSE) registered with " &amp; H71 &amp; " , a designated Authority of GoI under the Public Procurement Policy for MSEs order 2012. [Applicable for MSE Bidders only]"</f>
        <v>We are a Micro and Small Enterprise (MSE) registered with  , a designated Authority of GoI under the Public Procurement Policy for MSEs order 2012. [Applicable for MSE Bidders only]</v>
      </c>
      <c r="C71" s="803"/>
      <c r="D71" s="803"/>
      <c r="E71" s="803"/>
      <c r="F71" s="803"/>
      <c r="H71" s="530"/>
      <c r="I71" s="364" t="e">
        <f>'Name of Bidder'!#REF!</f>
        <v>#REF!</v>
      </c>
      <c r="L71" s="404"/>
      <c r="M71" s="404"/>
      <c r="N71" s="412"/>
    </row>
    <row r="72" spans="1:14" ht="45.75" hidden="1" customHeight="1">
      <c r="A72" s="418">
        <v>3.1</v>
      </c>
      <c r="B72" s="803" t="str">
        <f>"We are a Start-Ups registered with " &amp; H72 &amp; ", as defined by DIPP."</f>
        <v>We are a Start-Ups registered with , as defined by DIPP.</v>
      </c>
      <c r="C72" s="803"/>
      <c r="D72" s="803"/>
      <c r="E72" s="803"/>
      <c r="F72" s="803"/>
      <c r="H72" s="530"/>
      <c r="L72" s="404"/>
      <c r="M72" s="404"/>
      <c r="N72" s="412"/>
    </row>
    <row r="73" spans="1:14" ht="63" customHeight="1">
      <c r="A73" s="418">
        <v>4</v>
      </c>
      <c r="B73" s="833" t="s">
        <v>560</v>
      </c>
      <c r="C73" s="833"/>
      <c r="D73" s="833"/>
      <c r="E73" s="833"/>
      <c r="F73" s="833"/>
      <c r="L73" s="417"/>
      <c r="M73" s="404"/>
      <c r="N73" s="412"/>
    </row>
    <row r="74" spans="1:14" ht="81.75" customHeight="1">
      <c r="A74" s="419">
        <v>4.0999999999999996</v>
      </c>
      <c r="B74" s="833" t="s">
        <v>224</v>
      </c>
      <c r="C74" s="833"/>
      <c r="D74" s="833"/>
      <c r="E74" s="833"/>
      <c r="F74" s="833"/>
      <c r="L74" s="417"/>
      <c r="M74" s="404"/>
      <c r="N74" s="404"/>
    </row>
    <row r="75" spans="1:14" ht="59.25" customHeight="1">
      <c r="A75" s="419">
        <v>4.2</v>
      </c>
      <c r="B75" s="831" t="s">
        <v>688</v>
      </c>
      <c r="C75" s="831"/>
      <c r="D75" s="831"/>
      <c r="E75" s="831"/>
      <c r="F75" s="831"/>
      <c r="L75" s="417"/>
      <c r="M75" s="404"/>
      <c r="N75" s="404"/>
    </row>
    <row r="76" spans="1:14" ht="75.75" customHeight="1">
      <c r="A76" s="402">
        <v>5</v>
      </c>
      <c r="B76" s="831" t="s">
        <v>689</v>
      </c>
      <c r="C76" s="831"/>
      <c r="D76" s="831"/>
      <c r="E76" s="831"/>
      <c r="F76" s="831"/>
      <c r="H76" s="25"/>
      <c r="L76" s="417"/>
      <c r="M76" s="404"/>
      <c r="N76" s="404"/>
    </row>
    <row r="77" spans="1:14" ht="59.25" customHeight="1">
      <c r="A77" s="419">
        <v>5.0999999999999996</v>
      </c>
      <c r="B77" s="833" t="s">
        <v>690</v>
      </c>
      <c r="C77" s="833"/>
      <c r="D77" s="833"/>
      <c r="E77" s="833"/>
      <c r="F77" s="833"/>
      <c r="L77" s="417"/>
      <c r="M77" s="404"/>
      <c r="N77" s="404"/>
    </row>
    <row r="78" spans="1:14" ht="99" customHeight="1">
      <c r="A78" s="419">
        <v>5.2</v>
      </c>
      <c r="B78" s="833" t="s">
        <v>691</v>
      </c>
      <c r="C78" s="833"/>
      <c r="D78" s="833"/>
      <c r="E78" s="833"/>
      <c r="F78" s="833"/>
      <c r="L78" s="417"/>
      <c r="M78" s="404"/>
      <c r="N78" s="404"/>
    </row>
    <row r="79" spans="1:14" ht="42.75" customHeight="1">
      <c r="A79" s="419">
        <v>5.3</v>
      </c>
      <c r="B79" s="834" t="s">
        <v>692</v>
      </c>
      <c r="C79" s="834"/>
      <c r="D79" s="834"/>
      <c r="E79" s="834"/>
      <c r="F79" s="834"/>
      <c r="L79" s="417"/>
      <c r="M79" s="404"/>
      <c r="N79" s="404"/>
    </row>
    <row r="80" spans="1:14" ht="18.75" customHeight="1">
      <c r="A80" s="419"/>
      <c r="B80" s="839"/>
      <c r="C80" s="839"/>
      <c r="D80" s="839"/>
      <c r="E80" s="839"/>
      <c r="F80" s="839"/>
      <c r="L80" s="417"/>
      <c r="M80" s="404"/>
      <c r="N80" s="404"/>
    </row>
    <row r="81" spans="1:41" ht="30" customHeight="1">
      <c r="A81" s="420">
        <v>6</v>
      </c>
      <c r="B81" s="835" t="s">
        <v>277</v>
      </c>
      <c r="C81" s="835"/>
      <c r="D81" s="835"/>
      <c r="E81" s="835"/>
      <c r="F81" s="835"/>
      <c r="L81" s="417"/>
      <c r="M81" s="404"/>
      <c r="N81" s="404"/>
    </row>
    <row r="82" spans="1:41" ht="128.25" customHeight="1">
      <c r="A82" s="420">
        <v>6.1</v>
      </c>
      <c r="B82" s="833" t="s">
        <v>693</v>
      </c>
      <c r="C82" s="833"/>
      <c r="D82" s="833"/>
      <c r="E82" s="833"/>
      <c r="F82" s="833"/>
      <c r="L82" s="417"/>
      <c r="M82" s="404"/>
      <c r="N82" s="404"/>
    </row>
    <row r="83" spans="1:41" s="363" customFormat="1" ht="93" customHeight="1">
      <c r="A83" s="367"/>
      <c r="B83" s="833" t="s">
        <v>694</v>
      </c>
      <c r="C83" s="833"/>
      <c r="D83" s="833"/>
      <c r="E83" s="833"/>
      <c r="F83" s="833"/>
      <c r="H83" s="367"/>
      <c r="Z83" s="411"/>
      <c r="AA83" s="411"/>
      <c r="AB83" s="411"/>
      <c r="AC83" s="411"/>
      <c r="AD83" s="411"/>
      <c r="AE83" s="366"/>
      <c r="AF83" s="366"/>
      <c r="AG83" s="411"/>
      <c r="AH83" s="411"/>
      <c r="AI83" s="411"/>
      <c r="AJ83" s="411"/>
      <c r="AK83" s="411"/>
      <c r="AL83" s="411"/>
      <c r="AM83" s="411"/>
      <c r="AN83" s="411"/>
      <c r="AO83" s="411"/>
    </row>
    <row r="84" spans="1:41" ht="48.75" customHeight="1">
      <c r="A84" s="402">
        <v>7</v>
      </c>
      <c r="B84" s="803" t="s">
        <v>40</v>
      </c>
      <c r="C84" s="803"/>
      <c r="D84" s="803"/>
      <c r="E84" s="803"/>
      <c r="F84" s="803"/>
      <c r="L84" s="417"/>
      <c r="M84" s="404"/>
      <c r="N84" s="404"/>
    </row>
    <row r="85" spans="1:41" ht="39.75" customHeight="1">
      <c r="A85" s="422" t="s">
        <v>366</v>
      </c>
      <c r="B85" s="803" t="s">
        <v>41</v>
      </c>
      <c r="C85" s="803"/>
      <c r="D85" s="803"/>
      <c r="E85" s="803"/>
      <c r="F85" s="803"/>
      <c r="L85" s="417"/>
      <c r="M85" s="404"/>
      <c r="N85" s="404"/>
    </row>
    <row r="86" spans="1:41" ht="23.25" customHeight="1">
      <c r="A86" s="422" t="s">
        <v>367</v>
      </c>
      <c r="B86" s="803" t="s">
        <v>42</v>
      </c>
      <c r="C86" s="803"/>
      <c r="D86" s="803" t="s">
        <v>489</v>
      </c>
      <c r="E86" s="803"/>
      <c r="F86" s="803"/>
      <c r="L86" s="417"/>
      <c r="M86" s="404"/>
      <c r="N86" s="404"/>
    </row>
    <row r="87" spans="1:41" ht="21.75" customHeight="1">
      <c r="A87" s="422" t="s">
        <v>368</v>
      </c>
      <c r="B87" s="803" t="s">
        <v>43</v>
      </c>
      <c r="C87" s="803"/>
      <c r="D87" s="803" t="s">
        <v>44</v>
      </c>
      <c r="E87" s="803"/>
      <c r="F87" s="803"/>
      <c r="L87" s="417"/>
      <c r="M87" s="404"/>
      <c r="N87" s="404"/>
    </row>
    <row r="88" spans="1:41" ht="24" customHeight="1">
      <c r="A88" s="422" t="s">
        <v>369</v>
      </c>
      <c r="B88" s="803" t="s">
        <v>45</v>
      </c>
      <c r="C88" s="803"/>
      <c r="D88" s="803" t="s">
        <v>46</v>
      </c>
      <c r="E88" s="803"/>
      <c r="F88" s="803"/>
      <c r="L88" s="417"/>
      <c r="M88" s="404"/>
      <c r="N88" s="404"/>
    </row>
    <row r="89" spans="1:41" ht="23.25" customHeight="1">
      <c r="A89" s="422" t="s">
        <v>278</v>
      </c>
      <c r="B89" s="803" t="s">
        <v>47</v>
      </c>
      <c r="C89" s="803"/>
      <c r="D89" s="803" t="s">
        <v>48</v>
      </c>
      <c r="E89" s="803"/>
      <c r="F89" s="803"/>
      <c r="L89" s="417"/>
      <c r="M89" s="404"/>
      <c r="N89" s="404"/>
    </row>
    <row r="90" spans="1:41" ht="24" customHeight="1">
      <c r="A90" s="422" t="s">
        <v>279</v>
      </c>
      <c r="B90" s="803" t="s">
        <v>49</v>
      </c>
      <c r="C90" s="803"/>
      <c r="D90" s="803" t="s">
        <v>50</v>
      </c>
      <c r="E90" s="803"/>
      <c r="F90" s="803"/>
      <c r="L90" s="417"/>
      <c r="M90" s="404"/>
      <c r="N90" s="404"/>
    </row>
    <row r="91" spans="1:41" ht="21" customHeight="1">
      <c r="A91" s="422" t="s">
        <v>502</v>
      </c>
      <c r="B91" s="803" t="s">
        <v>51</v>
      </c>
      <c r="C91" s="803"/>
      <c r="D91" s="803" t="s">
        <v>52</v>
      </c>
      <c r="E91" s="803"/>
      <c r="F91" s="803"/>
      <c r="L91" s="417"/>
      <c r="M91" s="404"/>
      <c r="N91" s="404"/>
    </row>
    <row r="92" spans="1:41" ht="21" customHeight="1">
      <c r="A92" s="422" t="s">
        <v>504</v>
      </c>
      <c r="B92" s="803" t="s">
        <v>53</v>
      </c>
      <c r="C92" s="803"/>
      <c r="D92" s="803" t="s">
        <v>54</v>
      </c>
      <c r="E92" s="803"/>
      <c r="F92" s="803"/>
      <c r="L92" s="417"/>
      <c r="M92" s="404"/>
      <c r="N92" s="404"/>
    </row>
    <row r="93" spans="1:41" ht="22.5" customHeight="1">
      <c r="A93" s="422" t="s">
        <v>5</v>
      </c>
      <c r="B93" s="803" t="s">
        <v>55</v>
      </c>
      <c r="C93" s="803"/>
      <c r="D93" s="803" t="s">
        <v>56</v>
      </c>
      <c r="E93" s="803"/>
      <c r="F93" s="803"/>
      <c r="L93" s="417"/>
      <c r="M93" s="404"/>
      <c r="N93" s="404"/>
    </row>
    <row r="94" spans="1:41" ht="24" customHeight="1">
      <c r="A94" s="422" t="s">
        <v>57</v>
      </c>
      <c r="B94" s="803" t="s">
        <v>58</v>
      </c>
      <c r="C94" s="803"/>
      <c r="D94" s="803" t="s">
        <v>59</v>
      </c>
      <c r="E94" s="803"/>
      <c r="F94" s="803"/>
      <c r="L94" s="417"/>
      <c r="M94" s="404"/>
      <c r="N94" s="404"/>
    </row>
    <row r="95" spans="1:41" ht="22.5" customHeight="1">
      <c r="A95" s="422" t="s">
        <v>512</v>
      </c>
      <c r="B95" s="803" t="s">
        <v>60</v>
      </c>
      <c r="C95" s="803"/>
      <c r="D95" s="803" t="s">
        <v>61</v>
      </c>
      <c r="E95" s="803"/>
      <c r="F95" s="803"/>
      <c r="L95" s="417"/>
      <c r="M95" s="404"/>
      <c r="N95" s="404"/>
    </row>
    <row r="96" spans="1:41" ht="23.25" customHeight="1">
      <c r="A96" s="422" t="s">
        <v>515</v>
      </c>
      <c r="B96" s="803" t="s">
        <v>62</v>
      </c>
      <c r="C96" s="803"/>
      <c r="D96" s="803" t="s">
        <v>63</v>
      </c>
      <c r="E96" s="803"/>
      <c r="F96" s="803"/>
      <c r="L96" s="417"/>
      <c r="M96" s="404"/>
      <c r="N96" s="404"/>
    </row>
    <row r="97" spans="1:43" ht="21" customHeight="1">
      <c r="A97" s="422" t="s">
        <v>518</v>
      </c>
      <c r="B97" s="803" t="s">
        <v>64</v>
      </c>
      <c r="C97" s="803"/>
      <c r="D97" s="803" t="s">
        <v>65</v>
      </c>
      <c r="E97" s="803"/>
      <c r="F97" s="803"/>
      <c r="L97" s="417"/>
      <c r="M97" s="404"/>
      <c r="N97" s="404"/>
    </row>
    <row r="98" spans="1:43" ht="22.5" customHeight="1">
      <c r="A98" s="422" t="s">
        <v>521</v>
      </c>
      <c r="B98" s="803" t="s">
        <v>66</v>
      </c>
      <c r="C98" s="803"/>
      <c r="D98" s="803" t="s">
        <v>67</v>
      </c>
      <c r="E98" s="803"/>
      <c r="F98" s="803"/>
      <c r="L98" s="417"/>
      <c r="M98" s="404"/>
      <c r="N98" s="404"/>
    </row>
    <row r="99" spans="1:43" ht="44.25" customHeight="1">
      <c r="A99" s="422" t="s">
        <v>523</v>
      </c>
      <c r="B99" s="803" t="s">
        <v>68</v>
      </c>
      <c r="C99" s="803"/>
      <c r="D99" s="803" t="s">
        <v>69</v>
      </c>
      <c r="E99" s="803"/>
      <c r="F99" s="803"/>
      <c r="L99" s="417"/>
      <c r="M99" s="404"/>
      <c r="N99" s="404"/>
    </row>
    <row r="100" spans="1:43" ht="45" customHeight="1">
      <c r="A100" s="402"/>
      <c r="B100" s="803" t="s">
        <v>70</v>
      </c>
      <c r="C100" s="803"/>
      <c r="D100" s="803"/>
      <c r="E100" s="803"/>
      <c r="F100" s="803"/>
      <c r="L100" s="417"/>
      <c r="M100" s="404"/>
      <c r="N100" s="404"/>
    </row>
    <row r="101" spans="1:43" ht="42.75" customHeight="1">
      <c r="A101" s="402">
        <v>8</v>
      </c>
      <c r="B101" s="833" t="s">
        <v>71</v>
      </c>
      <c r="C101" s="833"/>
      <c r="D101" s="833"/>
      <c r="E101" s="833"/>
      <c r="F101" s="833"/>
      <c r="L101" s="417"/>
      <c r="M101" s="404"/>
      <c r="N101" s="404"/>
    </row>
    <row r="102" spans="1:43" ht="41.25" customHeight="1">
      <c r="A102" s="402">
        <v>9</v>
      </c>
      <c r="B102" s="833" t="s">
        <v>104</v>
      </c>
      <c r="C102" s="833"/>
      <c r="D102" s="833"/>
      <c r="E102" s="833"/>
      <c r="F102" s="833"/>
      <c r="L102" s="417"/>
      <c r="M102" s="404"/>
      <c r="N102" s="404"/>
    </row>
    <row r="103" spans="1:43" ht="55.5" customHeight="1">
      <c r="A103" s="402">
        <v>10</v>
      </c>
      <c r="B103" s="833" t="s">
        <v>72</v>
      </c>
      <c r="C103" s="833"/>
      <c r="D103" s="833"/>
      <c r="E103" s="833"/>
      <c r="F103" s="833"/>
      <c r="L103" s="417"/>
      <c r="M103" s="404"/>
      <c r="N103" s="404"/>
    </row>
    <row r="104" spans="1:43" ht="53.25" customHeight="1">
      <c r="A104" s="402">
        <v>11</v>
      </c>
      <c r="B104" s="833" t="s">
        <v>419</v>
      </c>
      <c r="C104" s="833"/>
      <c r="D104" s="833"/>
      <c r="E104" s="833"/>
      <c r="F104" s="833"/>
      <c r="L104" s="417"/>
      <c r="M104" s="404"/>
      <c r="N104" s="404"/>
    </row>
    <row r="105" spans="1:43" ht="32.25" customHeight="1">
      <c r="A105" s="402">
        <v>12</v>
      </c>
      <c r="B105" s="833" t="s">
        <v>420</v>
      </c>
      <c r="C105" s="833"/>
      <c r="D105" s="833"/>
      <c r="E105" s="833"/>
      <c r="F105" s="833"/>
      <c r="L105" s="417"/>
      <c r="M105" s="404"/>
      <c r="N105" s="404"/>
    </row>
    <row r="106" spans="1:43" ht="57" customHeight="1">
      <c r="A106" s="402" t="s">
        <v>695</v>
      </c>
      <c r="B106" s="852" t="s">
        <v>386</v>
      </c>
      <c r="C106" s="852"/>
      <c r="D106" s="852"/>
      <c r="E106" s="852"/>
      <c r="F106" s="852"/>
      <c r="L106" s="417"/>
      <c r="M106" s="404"/>
      <c r="N106" s="404"/>
      <c r="AQ106" s="423">
        <v>1</v>
      </c>
    </row>
    <row r="107" spans="1:43" ht="89.25" customHeight="1">
      <c r="A107" s="402">
        <v>14</v>
      </c>
      <c r="B107" s="843" t="s">
        <v>73</v>
      </c>
      <c r="C107" s="843"/>
      <c r="D107" s="843"/>
      <c r="E107" s="843"/>
      <c r="F107" s="843"/>
      <c r="L107" s="417"/>
      <c r="M107" s="404"/>
      <c r="N107" s="404"/>
    </row>
    <row r="108" spans="1:43" ht="17.25" customHeight="1">
      <c r="B108" s="424"/>
      <c r="C108" s="425"/>
      <c r="D108" s="425"/>
      <c r="E108" s="426"/>
      <c r="F108" s="426"/>
    </row>
    <row r="109" spans="1:43" ht="19.5" customHeight="1">
      <c r="B109" s="427" t="s">
        <v>74</v>
      </c>
      <c r="C109" s="428"/>
      <c r="D109" s="429"/>
      <c r="E109" s="429"/>
      <c r="F109" s="429"/>
    </row>
    <row r="110" spans="1:43" ht="16.5" customHeight="1">
      <c r="B110" s="427"/>
      <c r="C110" s="428"/>
      <c r="D110" s="429"/>
      <c r="E110" s="429"/>
      <c r="F110" s="429"/>
    </row>
    <row r="111" spans="1:43" ht="21" customHeight="1">
      <c r="B111" s="430"/>
      <c r="C111" s="429"/>
      <c r="D111" s="429"/>
      <c r="E111" s="427"/>
      <c r="F111" s="431" t="s">
        <v>196</v>
      </c>
    </row>
    <row r="112" spans="1:43" ht="15.75" customHeight="1">
      <c r="B112" s="430"/>
      <c r="C112" s="429"/>
      <c r="D112" s="429"/>
      <c r="E112" s="427"/>
      <c r="F112" s="431"/>
    </row>
    <row r="113" spans="1:41" ht="21" customHeight="1">
      <c r="B113" s="430"/>
      <c r="C113" s="429"/>
      <c r="E113" s="837" t="str">
        <f>"For and on behalf of : "&amp;'Attach 3(JV)'!A8</f>
        <v>For and on behalf of : 0</v>
      </c>
      <c r="F113" s="837"/>
    </row>
    <row r="114" spans="1:41" ht="15.75" customHeight="1">
      <c r="A114" s="364"/>
      <c r="B114" s="364"/>
      <c r="C114" s="432"/>
      <c r="D114" s="364"/>
      <c r="E114" s="433"/>
      <c r="F114" s="367"/>
    </row>
    <row r="115" spans="1:41" ht="18.75" customHeight="1">
      <c r="A115" s="367" t="s">
        <v>548</v>
      </c>
      <c r="B115" s="842">
        <f>'Name of Bidder'!D36</f>
        <v>0</v>
      </c>
      <c r="C115" s="842"/>
      <c r="D115" s="434" t="s">
        <v>76</v>
      </c>
      <c r="E115" s="434"/>
      <c r="F115" s="435">
        <f>'Name of Bidder'!D33</f>
        <v>0</v>
      </c>
    </row>
    <row r="116" spans="1:41" ht="18.75" customHeight="1">
      <c r="A116" s="367" t="s">
        <v>75</v>
      </c>
      <c r="B116" s="840">
        <f>'Name of Bidder'!D37</f>
        <v>0</v>
      </c>
      <c r="C116" s="840"/>
      <c r="D116" s="841" t="s">
        <v>408</v>
      </c>
      <c r="E116" s="841"/>
      <c r="F116" s="435">
        <f>'Name of Bidder'!D34</f>
        <v>0</v>
      </c>
    </row>
    <row r="117" spans="1:41" s="363" customFormat="1" ht="18.75" customHeight="1">
      <c r="F117" s="435"/>
      <c r="Z117" s="411"/>
      <c r="AA117" s="411"/>
      <c r="AB117" s="411"/>
      <c r="AC117" s="411"/>
      <c r="AD117" s="411"/>
      <c r="AE117" s="366"/>
      <c r="AF117" s="366"/>
      <c r="AG117" s="411"/>
      <c r="AH117" s="411"/>
      <c r="AI117" s="411"/>
      <c r="AJ117" s="411"/>
      <c r="AK117" s="411"/>
      <c r="AL117" s="411"/>
      <c r="AM117" s="411"/>
      <c r="AN117" s="411"/>
      <c r="AO117" s="411"/>
    </row>
    <row r="118" spans="1:41" ht="15.75" customHeight="1">
      <c r="B118" s="363"/>
      <c r="D118" s="364"/>
      <c r="E118" s="433"/>
    </row>
    <row r="119" spans="1:41" s="363" customFormat="1" ht="18.75" customHeight="1">
      <c r="A119" s="436" t="s">
        <v>77</v>
      </c>
      <c r="B119" s="437"/>
      <c r="C119" s="438"/>
      <c r="D119" s="439"/>
      <c r="E119" s="440"/>
      <c r="F119" s="439"/>
      <c r="H119" s="367"/>
      <c r="Z119" s="411"/>
      <c r="AA119" s="411"/>
      <c r="AB119" s="411"/>
      <c r="AC119" s="411"/>
      <c r="AD119" s="411"/>
      <c r="AE119" s="366"/>
      <c r="AF119" s="366"/>
      <c r="AG119" s="411"/>
      <c r="AH119" s="411"/>
      <c r="AI119" s="411"/>
      <c r="AJ119" s="411"/>
      <c r="AK119" s="411"/>
      <c r="AL119" s="411"/>
      <c r="AM119" s="411"/>
      <c r="AN119" s="411"/>
      <c r="AO119" s="411"/>
    </row>
    <row r="120" spans="1:41" s="363" customFormat="1" ht="18.75" customHeight="1">
      <c r="A120" s="838" t="s">
        <v>311</v>
      </c>
      <c r="B120" s="838"/>
      <c r="C120" s="838"/>
      <c r="D120" s="847"/>
      <c r="E120" s="847"/>
      <c r="F120" s="847"/>
      <c r="H120" s="367"/>
      <c r="Z120" s="411"/>
      <c r="AA120" s="411"/>
      <c r="AB120" s="411"/>
      <c r="AC120" s="411"/>
      <c r="AD120" s="411"/>
      <c r="AE120" s="366"/>
      <c r="AF120" s="366"/>
      <c r="AG120" s="411"/>
      <c r="AH120" s="411"/>
      <c r="AI120" s="411"/>
      <c r="AJ120" s="411"/>
      <c r="AK120" s="411"/>
      <c r="AL120" s="411"/>
      <c r="AM120" s="411"/>
      <c r="AN120" s="411"/>
      <c r="AO120" s="411"/>
    </row>
    <row r="121" spans="1:41" s="363" customFormat="1" ht="18.75" customHeight="1">
      <c r="A121" s="851"/>
      <c r="B121" s="851"/>
      <c r="C121" s="851"/>
      <c r="D121" s="441"/>
      <c r="E121" s="441"/>
      <c r="F121" s="441"/>
      <c r="H121" s="367"/>
      <c r="Z121" s="411"/>
      <c r="AA121" s="411"/>
      <c r="AB121" s="411"/>
      <c r="AC121" s="411"/>
      <c r="AD121" s="411"/>
      <c r="AE121" s="366"/>
      <c r="AF121" s="366"/>
      <c r="AG121" s="411"/>
      <c r="AH121" s="411"/>
      <c r="AI121" s="411"/>
      <c r="AJ121" s="411"/>
      <c r="AK121" s="411"/>
      <c r="AL121" s="411"/>
      <c r="AM121" s="411"/>
      <c r="AN121" s="411"/>
      <c r="AO121" s="411"/>
    </row>
    <row r="122" spans="1:41" s="363" customFormat="1" ht="18.75" customHeight="1">
      <c r="A122" s="849"/>
      <c r="B122" s="849"/>
      <c r="C122" s="849"/>
      <c r="D122" s="441"/>
      <c r="E122" s="441"/>
      <c r="F122" s="441"/>
      <c r="H122" s="367"/>
      <c r="Z122" s="411"/>
      <c r="AA122" s="411"/>
      <c r="AB122" s="411"/>
      <c r="AC122" s="411"/>
      <c r="AD122" s="411"/>
      <c r="AE122" s="366"/>
      <c r="AF122" s="366"/>
      <c r="AG122" s="411"/>
      <c r="AH122" s="411"/>
      <c r="AI122" s="411"/>
      <c r="AJ122" s="411"/>
      <c r="AK122" s="411"/>
      <c r="AL122" s="411"/>
      <c r="AM122" s="411"/>
      <c r="AN122" s="411"/>
      <c r="AO122" s="411"/>
    </row>
    <row r="123" spans="1:41" s="363" customFormat="1" ht="18.75" customHeight="1">
      <c r="A123" s="846" t="s">
        <v>312</v>
      </c>
      <c r="B123" s="846"/>
      <c r="C123" s="846"/>
      <c r="D123" s="847"/>
      <c r="E123" s="847"/>
      <c r="F123" s="847"/>
      <c r="H123" s="367"/>
      <c r="Z123" s="411"/>
      <c r="AA123" s="411"/>
      <c r="AB123" s="411"/>
      <c r="AC123" s="411"/>
      <c r="AD123" s="411"/>
      <c r="AE123" s="366"/>
      <c r="AF123" s="366"/>
      <c r="AG123" s="411"/>
      <c r="AH123" s="411"/>
      <c r="AI123" s="411"/>
      <c r="AJ123" s="411"/>
      <c r="AK123" s="411"/>
      <c r="AL123" s="411"/>
      <c r="AM123" s="411"/>
      <c r="AN123" s="411"/>
      <c r="AO123" s="411"/>
    </row>
    <row r="124" spans="1:41" s="363" customFormat="1" ht="18.75" customHeight="1">
      <c r="A124" s="846" t="s">
        <v>576</v>
      </c>
      <c r="B124" s="846"/>
      <c r="C124" s="846"/>
      <c r="D124" s="848"/>
      <c r="E124" s="848"/>
      <c r="F124" s="848"/>
      <c r="H124" s="367"/>
      <c r="Z124" s="411"/>
      <c r="AA124" s="411"/>
      <c r="AB124" s="411"/>
      <c r="AC124" s="411"/>
      <c r="AD124" s="411"/>
      <c r="AE124" s="366"/>
      <c r="AF124" s="366"/>
      <c r="AG124" s="411"/>
      <c r="AH124" s="411"/>
      <c r="AI124" s="411"/>
      <c r="AJ124" s="411"/>
      <c r="AK124" s="411"/>
      <c r="AL124" s="411"/>
      <c r="AM124" s="411"/>
      <c r="AN124" s="411"/>
      <c r="AO124" s="411"/>
    </row>
    <row r="125" spans="1:41" s="363" customFormat="1" ht="18.75" customHeight="1">
      <c r="A125" s="846" t="s">
        <v>313</v>
      </c>
      <c r="B125" s="846"/>
      <c r="C125" s="846"/>
      <c r="D125" s="847"/>
      <c r="E125" s="847"/>
      <c r="F125" s="847"/>
      <c r="H125" s="367"/>
      <c r="Z125" s="411"/>
      <c r="AA125" s="411"/>
      <c r="AB125" s="411"/>
      <c r="AC125" s="411"/>
      <c r="AD125" s="411"/>
      <c r="AE125" s="366"/>
      <c r="AF125" s="366"/>
      <c r="AG125" s="411"/>
      <c r="AH125" s="411"/>
      <c r="AI125" s="411"/>
      <c r="AJ125" s="411"/>
      <c r="AK125" s="411"/>
      <c r="AL125" s="411"/>
      <c r="AM125" s="411"/>
      <c r="AN125" s="411"/>
      <c r="AO125" s="411"/>
    </row>
    <row r="126" spans="1:41" s="363" customFormat="1" ht="18.75" customHeight="1">
      <c r="A126" s="838" t="s">
        <v>314</v>
      </c>
      <c r="B126" s="838"/>
      <c r="C126" s="838"/>
      <c r="D126" s="441"/>
      <c r="E126" s="441"/>
      <c r="F126" s="441"/>
      <c r="H126" s="367"/>
      <c r="Z126" s="411"/>
      <c r="AA126" s="411"/>
      <c r="AB126" s="411"/>
      <c r="AC126" s="411"/>
      <c r="AD126" s="411"/>
      <c r="AE126" s="366"/>
      <c r="AF126" s="366"/>
      <c r="AG126" s="411"/>
      <c r="AH126" s="411"/>
      <c r="AI126" s="411"/>
      <c r="AJ126" s="411"/>
      <c r="AK126" s="411"/>
      <c r="AL126" s="411"/>
      <c r="AM126" s="411"/>
      <c r="AN126" s="411"/>
      <c r="AO126" s="411"/>
    </row>
    <row r="127" spans="1:41" s="363" customFormat="1" ht="18.75" customHeight="1">
      <c r="A127" s="851"/>
      <c r="B127" s="851"/>
      <c r="C127" s="851"/>
      <c r="D127" s="441"/>
      <c r="E127" s="441"/>
      <c r="F127" s="441"/>
      <c r="H127" s="367"/>
      <c r="Z127" s="411"/>
      <c r="AA127" s="411"/>
      <c r="AB127" s="411"/>
      <c r="AC127" s="411"/>
      <c r="AD127" s="411"/>
      <c r="AE127" s="366"/>
      <c r="AF127" s="366"/>
      <c r="AG127" s="411"/>
      <c r="AH127" s="411"/>
      <c r="AI127" s="411"/>
      <c r="AJ127" s="411"/>
      <c r="AK127" s="411"/>
      <c r="AL127" s="411"/>
      <c r="AM127" s="411"/>
      <c r="AN127" s="411"/>
      <c r="AO127" s="411"/>
    </row>
    <row r="128" spans="1:41" s="363" customFormat="1" ht="18.75" customHeight="1">
      <c r="A128" s="849"/>
      <c r="B128" s="849"/>
      <c r="C128" s="849"/>
      <c r="D128" s="847"/>
      <c r="E128" s="847"/>
      <c r="F128" s="847"/>
      <c r="H128" s="367"/>
      <c r="Z128" s="411"/>
      <c r="AA128" s="411"/>
      <c r="AB128" s="411"/>
      <c r="AC128" s="411"/>
      <c r="AD128" s="411"/>
      <c r="AE128" s="366"/>
      <c r="AF128" s="366"/>
      <c r="AG128" s="411"/>
      <c r="AH128" s="411"/>
      <c r="AI128" s="411"/>
      <c r="AJ128" s="411"/>
      <c r="AK128" s="411"/>
      <c r="AL128" s="411"/>
      <c r="AM128" s="411"/>
      <c r="AN128" s="411"/>
      <c r="AO128" s="411"/>
    </row>
    <row r="129" spans="1:41" s="363" customFormat="1" ht="24" customHeight="1">
      <c r="A129" s="433" t="s">
        <v>78</v>
      </c>
      <c r="B129" s="850" t="s">
        <v>79</v>
      </c>
      <c r="C129" s="850"/>
      <c r="D129" s="850"/>
      <c r="E129" s="850"/>
      <c r="F129" s="850"/>
      <c r="H129" s="367"/>
      <c r="Z129" s="411"/>
      <c r="AA129" s="411"/>
      <c r="AB129" s="411"/>
      <c r="AC129" s="411"/>
      <c r="AD129" s="411"/>
      <c r="AE129" s="366"/>
      <c r="AF129" s="366"/>
      <c r="AG129" s="411"/>
      <c r="AH129" s="411"/>
      <c r="AI129" s="411"/>
      <c r="AJ129" s="411"/>
      <c r="AK129" s="411"/>
      <c r="AL129" s="411"/>
      <c r="AM129" s="411"/>
      <c r="AN129" s="411"/>
      <c r="AO129" s="411"/>
    </row>
    <row r="130" spans="1:41" s="363" customFormat="1" ht="24" customHeight="1">
      <c r="A130" s="414" t="s">
        <v>366</v>
      </c>
      <c r="B130" s="845" t="s">
        <v>80</v>
      </c>
      <c r="C130" s="845"/>
      <c r="D130" s="845"/>
      <c r="E130" s="845"/>
      <c r="F130" s="845"/>
      <c r="H130" s="367"/>
      <c r="Z130" s="411"/>
      <c r="AA130" s="411"/>
      <c r="AB130" s="411"/>
      <c r="AC130" s="411"/>
      <c r="AD130" s="411"/>
      <c r="AE130" s="366"/>
      <c r="AF130" s="366"/>
      <c r="AG130" s="411"/>
      <c r="AH130" s="411"/>
      <c r="AI130" s="411"/>
      <c r="AJ130" s="411"/>
      <c r="AK130" s="411"/>
      <c r="AL130" s="411"/>
      <c r="AM130" s="411"/>
      <c r="AN130" s="411"/>
      <c r="AO130" s="411"/>
    </row>
    <row r="131" spans="1:41" ht="30.75" customHeight="1">
      <c r="A131" s="836" t="s">
        <v>696</v>
      </c>
      <c r="B131" s="836"/>
      <c r="C131" s="836"/>
      <c r="D131" s="836"/>
      <c r="E131" s="836"/>
      <c r="F131" s="836"/>
    </row>
    <row r="132" spans="1:41" ht="24" customHeight="1">
      <c r="A132" s="367"/>
    </row>
    <row r="133" spans="1:41" ht="24" customHeight="1">
      <c r="A133" s="367"/>
    </row>
    <row r="134" spans="1:41" ht="24" customHeight="1">
      <c r="A134" s="367"/>
    </row>
    <row r="135" spans="1:41" ht="24" customHeight="1">
      <c r="A135" s="367"/>
    </row>
    <row r="136" spans="1:41" ht="24" customHeight="1">
      <c r="A136" s="367"/>
    </row>
    <row r="137" spans="1:41" ht="24" customHeight="1">
      <c r="A137" s="367"/>
    </row>
    <row r="138" spans="1:41" ht="24" customHeight="1">
      <c r="A138" s="367"/>
    </row>
    <row r="139" spans="1:41" ht="24" customHeight="1">
      <c r="A139" s="367"/>
    </row>
    <row r="140" spans="1:41" ht="24" customHeight="1"/>
    <row r="141" spans="1:41" ht="24" customHeight="1"/>
    <row r="142" spans="1:41" ht="24" customHeight="1"/>
    <row r="143" spans="1:41" ht="24" customHeight="1"/>
    <row r="144" spans="1:41" ht="24" customHeight="1"/>
    <row r="145" ht="24" customHeight="1"/>
    <row r="146" ht="24" customHeight="1"/>
    <row r="147" ht="24" customHeight="1"/>
  </sheetData>
  <sheetProtection password="D0EE" sheet="1" objects="1" scenarios="1" selectLockedCells="1"/>
  <customSheetViews>
    <customSheetView guid="{0879A158-DD54-438D-853B-7AD4C354BB08}" scale="130" showPageBreaks="1" zeroValues="0" fitToPage="1" printArea="1" hiddenRows="1" hiddenColumns="1" view="pageBreakPreview" topLeftCell="A121">
      <selection activeCell="F122" sqref="F122"/>
      <rowBreaks count="2" manualBreakCount="2">
        <brk id="21" max="5" man="1"/>
        <brk id="48" max="8" man="1"/>
      </rowBreaks>
      <pageMargins left="0.76" right="0.25" top="0.61" bottom="0.45" header="0.35" footer="0.26"/>
      <pageSetup scale="84" fitToHeight="15" orientation="portrait" r:id="rId1"/>
      <headerFooter alignWithMargins="0">
        <oddFooter>&amp;R&amp;"Arial,Bold"&amp;11Page &amp;P of &amp;N</oddFooter>
      </headerFooter>
    </customSheetView>
    <customSheetView guid="{FC91962D-7A67-47B1-B142-1A40A513EDA5}" scale="130" showPageBreaks="1" zeroValues="0" fitToPage="1" printArea="1" hiddenRows="1" hiddenColumns="1" view="pageBreakPreview" topLeftCell="A96">
      <selection activeCell="D120" sqref="D120:F120"/>
      <rowBreaks count="2" manualBreakCount="2">
        <brk id="21" max="5" man="1"/>
        <brk id="48" max="8" man="1"/>
      </rowBreaks>
      <pageMargins left="0.76" right="0.25" top="0.61" bottom="0.45" header="0.35" footer="0.26"/>
      <pageSetup scale="84" fitToHeight="15" orientation="portrait" r:id="rId2"/>
      <headerFooter alignWithMargins="0">
        <oddFooter>&amp;R&amp;"Arial,Bold"&amp;11Page &amp;P of &amp;N</oddFooter>
      </headerFooter>
    </customSheetView>
    <customSheetView guid="{8887C1C9-B397-4D3F-8F05-128368CE5718}" scale="85" showPageBreaks="1" zeroValues="0" fitToPage="1" printArea="1" hiddenColumns="1" view="pageBreakPreview" topLeftCell="A66">
      <selection activeCell="H71" sqref="H71"/>
      <rowBreaks count="6" manualBreakCount="6">
        <brk id="21" max="5" man="1"/>
        <brk id="46" max="8" man="1"/>
        <brk id="48" max="8" man="1"/>
        <brk id="63" max="8" man="1"/>
        <brk id="78" max="8" man="1"/>
        <brk id="101" max="8" man="1"/>
      </rowBreaks>
      <pageMargins left="0.76" right="0.25" top="0.61" bottom="0.45" header="0.35" footer="0.26"/>
      <pageSetup scale="87" fitToHeight="15" orientation="portrait" r:id="rId3"/>
      <headerFooter alignWithMargins="0">
        <oddFooter>&amp;R&amp;"Arial,Bold"&amp;11Page &amp;P of &amp;N</oddFooter>
      </headerFooter>
    </customSheetView>
    <customSheetView guid="{D7A8172F-D1E5-494A-89F4-AD40D8BEF5C4}" scale="85" showPageBreaks="1" zeroValues="0" fitToPage="1" printArea="1" hiddenColumns="1" view="pageBreakPreview" topLeftCell="A36">
      <selection activeCell="E6" sqref="E6:F6"/>
      <rowBreaks count="9" manualBreakCount="9">
        <brk id="21" max="5" man="1"/>
        <brk id="45" max="7" man="1"/>
        <brk id="61" max="7" man="1"/>
        <brk id="75" max="7" man="1"/>
        <brk id="78" max="7" man="1"/>
        <brk id="84" max="7" man="1"/>
        <brk id="86" max="7" man="1"/>
        <brk id="104" max="7" man="1"/>
        <brk id="135" max="7" man="1"/>
      </rowBreaks>
      <pageMargins left="0.76" right="0.25" top="0.61" bottom="0.45" header="0.35" footer="0.26"/>
      <pageSetup scale="86" fitToHeight="15" orientation="portrait" r:id="rId4"/>
      <headerFooter alignWithMargins="0">
        <oddFooter>&amp;R&amp;"Arial,Bold"&amp;11Page &amp;P of &amp;N</oddFooter>
      </headerFooter>
    </customSheetView>
    <customSheetView guid="{6E62ED79-41DC-4460-9E23-46ED417B1C82}" scale="85" showPageBreaks="1" zeroValues="0" fitToPage="1" printArea="1" hiddenColumns="1" view="pageBreakPreview" topLeftCell="A68">
      <selection activeCell="D124" sqref="D124:F124"/>
      <rowBreaks count="9" manualBreakCount="9">
        <brk id="21" max="5" man="1"/>
        <brk id="45" max="7" man="1"/>
        <brk id="61" max="7" man="1"/>
        <brk id="75" max="7" man="1"/>
        <brk id="77" max="7" man="1"/>
        <brk id="84" max="7" man="1"/>
        <brk id="85" max="7" man="1"/>
        <brk id="106" max="7" man="1"/>
        <brk id="139" max="7" man="1"/>
      </rowBreaks>
      <pageMargins left="0.76" right="0.25" top="0.61" bottom="0.45" header="0.35" footer="0.26"/>
      <pageSetup scale="86" fitToHeight="15" orientation="portrait" r:id="rId5"/>
      <headerFooter alignWithMargins="0">
        <oddFooter>&amp;R&amp;"Arial,Bold"&amp;11Page &amp;P of &amp;N</oddFooter>
      </headerFooter>
    </customSheetView>
    <customSheetView guid="{779D020E-2103-49E4-BA40-2BFE876ECC19}" scale="85" showPageBreaks="1" zeroValues="0" fitToPage="1" printArea="1" hiddenColumns="1" view="pageBreakPreview" topLeftCell="A104">
      <selection activeCell="D124" sqref="D124:F124"/>
      <rowBreaks count="9" manualBreakCount="9">
        <brk id="21" max="5" man="1"/>
        <brk id="45" max="7" man="1"/>
        <brk id="61" max="7" man="1"/>
        <brk id="75" max="7" man="1"/>
        <brk id="77" max="7" man="1"/>
        <brk id="84" max="7" man="1"/>
        <brk id="85" max="7" man="1"/>
        <brk id="106" max="7" man="1"/>
        <brk id="139" max="7" man="1"/>
      </rowBreaks>
      <pageMargins left="0.76" right="0.25" top="0.61" bottom="0.45" header="0.35" footer="0.26"/>
      <pageSetup scale="86" fitToHeight="15" orientation="portrait" r:id="rId6"/>
      <headerFooter alignWithMargins="0">
        <oddFooter>&amp;R&amp;"Arial,Bold"&amp;11Page &amp;P of &amp;N</oddFooter>
      </headerFooter>
    </customSheetView>
    <customSheetView guid="{444D6BB9-BE75-44E6-B90B-FC91606CCA8D}" scale="85" showPageBreaks="1" zeroValues="0" fitToPage="1" printArea="1" hiddenColumns="1" view="pageBreakPreview" topLeftCell="A22">
      <selection activeCell="E17" sqref="E17:F17"/>
      <rowBreaks count="10" manualBreakCount="10">
        <brk id="21" max="5" man="1"/>
        <brk id="44" max="5" man="1"/>
        <brk id="45" max="5" man="1"/>
        <brk id="57" max="5" man="1"/>
        <brk id="71" max="5" man="1"/>
        <brk id="76" max="5" man="1"/>
        <brk id="80" max="5" man="1"/>
        <brk id="84" max="5" man="1"/>
        <brk id="92" max="5" man="1"/>
        <brk id="115" max="5" man="1"/>
      </rowBreaks>
      <pageMargins left="0.76" right="0.25" top="0.61" bottom="0.45" header="0.35" footer="0.26"/>
      <pageSetup scale="95" fitToHeight="15" orientation="portrait" r:id="rId7"/>
      <headerFooter alignWithMargins="0">
        <oddFooter>&amp;R&amp;"Arial,Bold"&amp;11Page &amp;P of &amp;N</oddFooter>
      </headerFooter>
    </customSheetView>
    <customSheetView guid="{9D1D697F-7D4B-4A7B-89A2-50C581E5AD50}" scale="85" showPageBreaks="1" zeroValues="0" printArea="1" hiddenColumns="1" view="pageBreakPreview">
      <selection activeCell="B109" sqref="B109:C109"/>
      <rowBreaks count="9" manualBreakCount="9">
        <brk id="21" max="5" man="1"/>
        <brk id="44" max="5" man="1"/>
        <brk id="60" max="5" man="1"/>
        <brk id="63" max="5" man="1"/>
        <brk id="74" max="5" man="1"/>
        <brk id="75" max="5" man="1"/>
        <brk id="83" max="5" man="1"/>
        <brk id="106" max="5" man="1"/>
        <brk id="139" max="5" man="1"/>
      </rowBreaks>
      <pageMargins left="0.76" right="0.25" top="0.61" bottom="0.45" header="0.35" footer="0.26"/>
      <pageSetup scale="90" fitToHeight="3" orientation="portrait" r:id="rId8"/>
      <headerFooter alignWithMargins="0">
        <oddFooter>&amp;R&amp;"Arial,Bold"&amp;11Page &amp;P of &amp;N</oddFooter>
      </headerFooter>
    </customSheetView>
    <customSheetView guid="{41517F17-9437-4AD4-BDC7-F1CB794B0D50}" scale="85" showPageBreaks="1" zeroValues="0" printArea="1" hiddenColumns="1" view="pageBreakPreview" topLeftCell="A124">
      <selection activeCell="D133" sqref="D133"/>
      <rowBreaks count="9" manualBreakCount="9">
        <brk id="21" max="5" man="1"/>
        <brk id="44" max="5" man="1"/>
        <brk id="61" max="5" man="1"/>
        <brk id="73" max="5" man="1"/>
        <brk id="81" max="5" man="1"/>
        <brk id="82" max="5" man="1"/>
        <brk id="104" max="5" man="1"/>
        <brk id="107" max="5" man="1"/>
        <brk id="141" max="5" man="1"/>
      </rowBreaks>
      <pageMargins left="0.76" right="0.25" top="0.61" bottom="0.45" header="0.35" footer="0.26"/>
      <pageSetup scale="90" fitToHeight="3" orientation="portrait" r:id="rId9"/>
      <headerFooter alignWithMargins="0">
        <oddFooter>&amp;R&amp;"Arial,Bold"&amp;11Page &amp;P of &amp;N</oddFooter>
      </headerFooter>
    </customSheetView>
    <customSheetView guid="{9E19628B-B043-414A-9658-72D541A297B9}" scale="85" showPageBreaks="1" zeroValues="0" printArea="1" hiddenColumns="1" view="pageBreakPreview" topLeftCell="A94">
      <selection activeCell="B107" sqref="B107:C107"/>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0"/>
      <headerFooter alignWithMargins="0">
        <oddFooter>&amp;R&amp;"Arial,Bold"&amp;11Page &amp;P of &amp;N</oddFooter>
      </headerFooter>
    </customSheetView>
    <customSheetView guid="{8824EE0C-9A04-4783-A595-A17C9E460B26}" scale="85" showPageBreaks="1" zeroValues="0" printArea="1" hiddenColumns="1" view="pageBreakPreview" topLeftCell="A110">
      <selection activeCell="D126" sqref="D126:F126"/>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1"/>
      <headerFooter alignWithMargins="0">
        <oddFooter>&amp;R&amp;"Arial,Bold"&amp;11Page &amp;P of &amp;N</oddFooter>
      </headerFooter>
    </customSheetView>
    <customSheetView guid="{CB0DECE2-6E5A-4707-AFD6-84F5F585124E}" scale="85" showPageBreaks="1" zeroValues="0" printArea="1" hiddenColumns="1" view="pageBreakPreview" topLeftCell="A101">
      <selection activeCell="B108" sqref="B108:C108"/>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2"/>
      <headerFooter alignWithMargins="0">
        <oddFooter>&amp;R&amp;"Arial,Bold"&amp;11Page &amp;P of &amp;N</oddFooter>
      </headerFooter>
    </customSheetView>
    <customSheetView guid="{7B0B13FF-7BD8-476F-81DC-DC5A07775921}" scale="85" showPageBreaks="1" zeroValues="0" printArea="1" hiddenColumns="1" view="pageBreakPreview" topLeftCell="A49">
      <selection activeCell="D108" sqref="D108:E108"/>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3"/>
      <headerFooter alignWithMargins="0">
        <oddFooter>&amp;R&amp;"Arial,Bold"&amp;11Page &amp;P of &amp;N</oddFooter>
      </headerFooter>
    </customSheetView>
    <customSheetView guid="{6B2C1320-5106-401D-86E8-03FFC7419150}" scale="85" showPageBreaks="1" zeroValues="0" printArea="1" hiddenColumns="1" view="pageBreakPreview" showRuler="0">
      <selection activeCell="C26" sqref="C26:F26"/>
      <rowBreaks count="9" manualBreakCount="9">
        <brk id="21" max="5" man="1"/>
        <brk id="44" max="5" man="1"/>
        <brk id="61" max="5" man="1"/>
        <brk id="73" max="5" man="1"/>
        <brk id="74" max="5" man="1"/>
        <brk id="81" max="5" man="1"/>
        <brk id="82" max="5" man="1"/>
        <brk id="104" max="5" man="1"/>
        <brk id="107" max="5" man="1"/>
      </rowBreaks>
      <pageMargins left="0.76" right="0.25" top="0.61" bottom="0.45" header="0.35" footer="0.26"/>
      <pageSetup scale="90" fitToHeight="3" orientation="portrait" r:id="rId14"/>
      <headerFooter alignWithMargins="0">
        <oddFooter>&amp;R&amp;"Arial,Bold"&amp;11Page &amp;P of &amp;N</oddFooter>
      </headerFooter>
    </customSheetView>
    <customSheetView guid="{3545AE1A-D3DD-4FC8-880A-180A3F66AD42}" scale="85" showPageBreaks="1" zeroValues="0" printArea="1" hiddenColumns="1" view="pageBreakPreview">
      <selection activeCell="D108" sqref="D108:E108"/>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5"/>
      <headerFooter alignWithMargins="0">
        <oddFooter>&amp;R&amp;"Arial,Bold"&amp;11Page &amp;P of &amp;N</oddFooter>
      </headerFooter>
    </customSheetView>
    <customSheetView guid="{9B59C289-E65D-4B6D-A1A9-233CB1CCDF5A}" scale="85" showPageBreaks="1" zeroValues="0" printArea="1" hiddenColumns="1" view="pageBreakPreview" topLeftCell="A101">
      <selection activeCell="F108" sqref="F108"/>
      <rowBreaks count="7" manualBreakCount="7">
        <brk id="21" max="5" man="1"/>
        <brk id="44" max="5" man="1"/>
        <brk id="61" max="5" man="1"/>
        <brk id="73" max="5" man="1"/>
        <brk id="81" max="5" man="1"/>
        <brk id="104" max="5" man="1"/>
        <brk id="138" max="5" man="1"/>
      </rowBreaks>
      <pageMargins left="0.76" right="0.25" top="0.61" bottom="0.45" header="0.35" footer="0.26"/>
      <pageSetup scale="90" fitToHeight="3" orientation="portrait" r:id="rId16"/>
      <headerFooter alignWithMargins="0">
        <oddFooter>&amp;R&amp;"Arial,Bold"&amp;11Page &amp;P of &amp;N</oddFooter>
      </headerFooter>
    </customSheetView>
    <customSheetView guid="{2B636DF5-20E3-41B1-AF14-3AB2D19DB17E}" scale="85" showPageBreaks="1" zeroValues="0" printArea="1" hiddenColumns="1" view="pageBreakPreview" topLeftCell="A31">
      <selection activeCell="D133" sqref="D133"/>
      <rowBreaks count="9" manualBreakCount="9">
        <brk id="21" max="5" man="1"/>
        <brk id="44" max="5" man="1"/>
        <brk id="61" max="5" man="1"/>
        <brk id="73" max="5" man="1"/>
        <brk id="81" max="5" man="1"/>
        <brk id="82" max="5" man="1"/>
        <brk id="104" max="5" man="1"/>
        <brk id="107" max="5" man="1"/>
        <brk id="141" max="5" man="1"/>
      </rowBreaks>
      <pageMargins left="0.76" right="0.25" top="0.61" bottom="0.45" header="0.35" footer="0.26"/>
      <pageSetup scale="90" fitToHeight="3" orientation="portrait" r:id="rId17"/>
      <headerFooter alignWithMargins="0">
        <oddFooter>&amp;R&amp;"Arial,Bold"&amp;11Page &amp;P of &amp;N</oddFooter>
      </headerFooter>
    </customSheetView>
    <customSheetView guid="{57F05989-CAA1-419A-86AE-3DA2942F6BAF}" zeroValues="0" hiddenColumns="1" topLeftCell="A61">
      <selection activeCell="B108" sqref="B108:F108"/>
      <rowBreaks count="5" manualBreakCount="5">
        <brk id="21" max="5" man="1"/>
        <brk id="44" max="5" man="1"/>
        <brk id="62" max="5" man="1"/>
        <brk id="74" max="5" man="1"/>
        <brk id="82" max="5" man="1"/>
      </rowBreaks>
      <pageMargins left="0.76" right="0.25" top="0.61" bottom="0.45" header="0.35" footer="0.26"/>
      <pageSetup scale="90" fitToHeight="3" orientation="portrait" r:id="rId18"/>
      <headerFooter alignWithMargins="0">
        <oddFooter>&amp;R&amp;"Arial,Bold"&amp;11Page &amp;P of &amp;N</oddFooter>
      </headerFooter>
    </customSheetView>
    <customSheetView guid="{39A11D1B-FC08-4BC0-8BFA-8F6D6D4E6E39}" scale="85" showPageBreaks="1" zeroValues="0" fitToPage="1" printArea="1" hiddenColumns="1" view="pageBreakPreview" topLeftCell="A78">
      <selection activeCell="B44" sqref="B44:F44"/>
      <rowBreaks count="10" manualBreakCount="10">
        <brk id="21" max="5" man="1"/>
        <brk id="44" max="5" man="1"/>
        <brk id="45" max="5" man="1"/>
        <brk id="57" max="5" man="1"/>
        <brk id="71" max="5" man="1"/>
        <brk id="76" max="5" man="1"/>
        <brk id="80" max="5" man="1"/>
        <brk id="84" max="5" man="1"/>
        <brk id="92" max="5" man="1"/>
        <brk id="115" max="5" man="1"/>
      </rowBreaks>
      <pageMargins left="0.76" right="0.25" top="0.61" bottom="0.45" header="0.35" footer="0.26"/>
      <pageSetup scale="95" fitToHeight="15" orientation="portrait" r:id="rId19"/>
      <headerFooter alignWithMargins="0">
        <oddFooter>&amp;R&amp;"Arial,Bold"&amp;11Page &amp;P of &amp;N</oddFooter>
      </headerFooter>
    </customSheetView>
    <customSheetView guid="{694FCF37-9FD0-4AE0-9718-E553F1189569}" scale="85" showPageBreaks="1" zeroValues="0" fitToPage="1" printArea="1" hiddenRows="1" hiddenColumns="1" view="pageBreakPreview" topLeftCell="A32">
      <selection activeCell="B45" sqref="B45"/>
      <rowBreaks count="8" manualBreakCount="8">
        <brk id="21" max="5" man="1"/>
        <brk id="45" max="8" man="1"/>
        <brk id="48" max="8" man="1"/>
        <brk id="62" max="8" man="1"/>
        <brk id="79" max="8" man="1"/>
        <brk id="80" max="8" man="1"/>
        <brk id="89" max="8" man="1"/>
        <brk id="109" max="8" man="1"/>
      </rowBreaks>
      <pageMargins left="0.76" right="0.25" top="0.61" bottom="0.45" header="0.35" footer="0.26"/>
      <pageSetup scale="87" fitToHeight="15" orientation="portrait" r:id="rId20"/>
      <headerFooter alignWithMargins="0">
        <oddFooter>&amp;R&amp;"Arial,Bold"&amp;11Page &amp;P of &amp;N</oddFooter>
      </headerFooter>
    </customSheetView>
    <customSheetView guid="{1B809EF8-CAC3-4DFB-B8F9-276F579FD60D}" scale="85" showPageBreaks="1" zeroValues="0" fitToPage="1" printArea="1" hiddenColumns="1" view="pageBreakPreview" topLeftCell="A66">
      <selection activeCell="H71" sqref="H71"/>
      <rowBreaks count="6" manualBreakCount="6">
        <brk id="21" max="5" man="1"/>
        <brk id="46" max="8" man="1"/>
        <brk id="48" max="8" man="1"/>
        <brk id="63" max="8" man="1"/>
        <brk id="78" max="8" man="1"/>
        <brk id="101" max="8" man="1"/>
      </rowBreaks>
      <pageMargins left="0.76" right="0.25" top="0.61" bottom="0.45" header="0.35" footer="0.26"/>
      <pageSetup scale="87" fitToHeight="15" orientation="portrait" r:id="rId21"/>
      <headerFooter alignWithMargins="0">
        <oddFooter>&amp;R&amp;"Arial,Bold"&amp;11Page &amp;P of &amp;N</oddFooter>
      </headerFooter>
    </customSheetView>
  </customSheetViews>
  <mergeCells count="143">
    <mergeCell ref="D47:F47"/>
    <mergeCell ref="D50:F50"/>
    <mergeCell ref="D51:F51"/>
    <mergeCell ref="B82:F82"/>
    <mergeCell ref="D64:F64"/>
    <mergeCell ref="B130:F130"/>
    <mergeCell ref="A123:C123"/>
    <mergeCell ref="D123:F123"/>
    <mergeCell ref="A124:C124"/>
    <mergeCell ref="D124:F124"/>
    <mergeCell ref="A125:C125"/>
    <mergeCell ref="D125:F125"/>
    <mergeCell ref="A128:C128"/>
    <mergeCell ref="D128:F128"/>
    <mergeCell ref="B129:F129"/>
    <mergeCell ref="A127:C127"/>
    <mergeCell ref="B102:F102"/>
    <mergeCell ref="D120:F120"/>
    <mergeCell ref="A121:C121"/>
    <mergeCell ref="A122:C122"/>
    <mergeCell ref="B66:C66"/>
    <mergeCell ref="B106:F106"/>
    <mergeCell ref="D68:F68"/>
    <mergeCell ref="B68:C68"/>
    <mergeCell ref="B97:C97"/>
    <mergeCell ref="D97:F97"/>
    <mergeCell ref="B116:C116"/>
    <mergeCell ref="D116:E116"/>
    <mergeCell ref="B115:C115"/>
    <mergeCell ref="D96:F96"/>
    <mergeCell ref="D92:F92"/>
    <mergeCell ref="B92:C92"/>
    <mergeCell ref="B93:C93"/>
    <mergeCell ref="D93:F93"/>
    <mergeCell ref="B107:F107"/>
    <mergeCell ref="B96:C96"/>
    <mergeCell ref="B98:C98"/>
    <mergeCell ref="B84:F84"/>
    <mergeCell ref="D95:F95"/>
    <mergeCell ref="B94:C94"/>
    <mergeCell ref="B95:C95"/>
    <mergeCell ref="B85:F85"/>
    <mergeCell ref="B80:F80"/>
    <mergeCell ref="B83:F83"/>
    <mergeCell ref="D88:F88"/>
    <mergeCell ref="B72:F72"/>
    <mergeCell ref="A131:F131"/>
    <mergeCell ref="D94:F94"/>
    <mergeCell ref="D99:F99"/>
    <mergeCell ref="B100:F100"/>
    <mergeCell ref="E113:F113"/>
    <mergeCell ref="D98:F98"/>
    <mergeCell ref="B99:C99"/>
    <mergeCell ref="D86:F86"/>
    <mergeCell ref="B87:C87"/>
    <mergeCell ref="D87:F87"/>
    <mergeCell ref="A120:C120"/>
    <mergeCell ref="B101:F101"/>
    <mergeCell ref="B103:F103"/>
    <mergeCell ref="B104:F104"/>
    <mergeCell ref="B105:F105"/>
    <mergeCell ref="A126:C126"/>
    <mergeCell ref="B86:C86"/>
    <mergeCell ref="B90:C90"/>
    <mergeCell ref="D90:F90"/>
    <mergeCell ref="B91:C91"/>
    <mergeCell ref="D91:F91"/>
    <mergeCell ref="B89:C89"/>
    <mergeCell ref="D89:F89"/>
    <mergeCell ref="B88:C88"/>
    <mergeCell ref="D48:F48"/>
    <mergeCell ref="B74:F74"/>
    <mergeCell ref="B64:C64"/>
    <mergeCell ref="B79:F79"/>
    <mergeCell ref="B69:C69"/>
    <mergeCell ref="B77:F77"/>
    <mergeCell ref="B78:F78"/>
    <mergeCell ref="B81:F81"/>
    <mergeCell ref="B76:F76"/>
    <mergeCell ref="D66:F66"/>
    <mergeCell ref="B73:F73"/>
    <mergeCell ref="D69:F69"/>
    <mergeCell ref="B67:C67"/>
    <mergeCell ref="D67:F67"/>
    <mergeCell ref="B71:F71"/>
    <mergeCell ref="B75:F75"/>
    <mergeCell ref="D61:F61"/>
    <mergeCell ref="B62:C62"/>
    <mergeCell ref="D62:F62"/>
    <mergeCell ref="B65:C65"/>
    <mergeCell ref="D65:F65"/>
    <mergeCell ref="B61:C61"/>
    <mergeCell ref="D63:F63"/>
    <mergeCell ref="B63:C63"/>
    <mergeCell ref="B56:C56"/>
    <mergeCell ref="D56:F56"/>
    <mergeCell ref="B60:C60"/>
    <mergeCell ref="D60:F60"/>
    <mergeCell ref="B58:C58"/>
    <mergeCell ref="D58:F58"/>
    <mergeCell ref="B59:C59"/>
    <mergeCell ref="D59:F59"/>
    <mergeCell ref="B57:C57"/>
    <mergeCell ref="D57:F57"/>
    <mergeCell ref="B49:C49"/>
    <mergeCell ref="D49:F49"/>
    <mergeCell ref="B52:C52"/>
    <mergeCell ref="D52:F52"/>
    <mergeCell ref="B53:C53"/>
    <mergeCell ref="D53:F53"/>
    <mergeCell ref="B55:C55"/>
    <mergeCell ref="B54:C54"/>
    <mergeCell ref="D54:F54"/>
    <mergeCell ref="D55:F55"/>
    <mergeCell ref="AB39:AB46"/>
    <mergeCell ref="B40:F40"/>
    <mergeCell ref="B42:F42"/>
    <mergeCell ref="B43:F43"/>
    <mergeCell ref="G43:J43"/>
    <mergeCell ref="B44:C44"/>
    <mergeCell ref="D44:F44"/>
    <mergeCell ref="B46:C46"/>
    <mergeCell ref="D46:F46"/>
    <mergeCell ref="D45:F45"/>
    <mergeCell ref="B41:F41"/>
    <mergeCell ref="G46:J46"/>
    <mergeCell ref="B2:F2"/>
    <mergeCell ref="E6:F6"/>
    <mergeCell ref="E7:F7"/>
    <mergeCell ref="B8:D8"/>
    <mergeCell ref="B39:F39"/>
    <mergeCell ref="H39:I39"/>
    <mergeCell ref="B15:C15"/>
    <mergeCell ref="E15:F15"/>
    <mergeCell ref="E17:F17"/>
    <mergeCell ref="B19:C19"/>
    <mergeCell ref="B10:D11"/>
    <mergeCell ref="B12:D12"/>
    <mergeCell ref="A24:F24"/>
    <mergeCell ref="C26:F26"/>
    <mergeCell ref="B28:C28"/>
    <mergeCell ref="C37:F37"/>
    <mergeCell ref="G38:I38"/>
  </mergeCells>
  <phoneticPr fontId="25" type="noConversion"/>
  <conditionalFormatting sqref="E7:F7">
    <cfRule type="expression" dxfId="12" priority="20" stopIfTrue="1">
      <formula>G6=2</formula>
    </cfRule>
  </conditionalFormatting>
  <conditionalFormatting sqref="B82:F83">
    <cfRule type="expression" dxfId="11" priority="34" stopIfTrue="1">
      <formula>$G$6=2</formula>
    </cfRule>
  </conditionalFormatting>
  <conditionalFormatting sqref="B106:F106">
    <cfRule type="expression" dxfId="10" priority="47" stopIfTrue="1">
      <formula>$AQ$106&lt;3</formula>
    </cfRule>
  </conditionalFormatting>
  <conditionalFormatting sqref="E6:F6">
    <cfRule type="expression" dxfId="9" priority="60" stopIfTrue="1">
      <formula>G6=1</formula>
    </cfRule>
    <cfRule type="expression" dxfId="8" priority="61" stopIfTrue="1">
      <formula>G6=1</formula>
    </cfRule>
  </conditionalFormatting>
  <conditionalFormatting sqref="B71:F71">
    <cfRule type="expression" dxfId="7" priority="8" stopIfTrue="1">
      <formula>$I$71=1</formula>
    </cfRule>
  </conditionalFormatting>
  <conditionalFormatting sqref="D70:F70">
    <cfRule type="expression" dxfId="6" priority="104" stopIfTrue="1">
      <formula>G7=1</formula>
    </cfRule>
  </conditionalFormatting>
  <conditionalFormatting sqref="B70:C70">
    <cfRule type="expression" dxfId="5" priority="106" stopIfTrue="1">
      <formula>G7=1</formula>
    </cfRule>
  </conditionalFormatting>
  <conditionalFormatting sqref="A70">
    <cfRule type="expression" dxfId="4" priority="108" stopIfTrue="1">
      <formula>G8=1</formula>
    </cfRule>
  </conditionalFormatting>
  <conditionalFormatting sqref="D69">
    <cfRule type="expression" dxfId="3" priority="7" stopIfTrue="1">
      <formula>G7=1</formula>
    </cfRule>
  </conditionalFormatting>
  <conditionalFormatting sqref="B69:C69">
    <cfRule type="expression" dxfId="2" priority="6" stopIfTrue="1">
      <formula>G7=1</formula>
    </cfRule>
  </conditionalFormatting>
  <conditionalFormatting sqref="A69">
    <cfRule type="expression" dxfId="1" priority="5" stopIfTrue="1">
      <formula>G8=1</formula>
    </cfRule>
  </conditionalFormatting>
  <conditionalFormatting sqref="B72:F72">
    <cfRule type="expression" dxfId="0" priority="1" stopIfTrue="1">
      <formula>$I$71=1</formula>
    </cfRule>
  </conditionalFormatting>
  <dataValidations count="4">
    <dataValidation type="list" allowBlank="1" showInputMessage="1" showErrorMessage="1" sqref="G44:G45 E15:E16 F15">
      <formula1>$Z$44:$Z$52</formula1>
    </dataValidation>
    <dataValidation type="whole" allowBlank="1" showInputMessage="1" showErrorMessage="1" error="Enter numeric figure between 1 to 20 only !" sqref="J44:J45">
      <formula1>1</formula1>
      <formula2>20</formula2>
    </dataValidation>
    <dataValidation type="whole" allowBlank="1" showInputMessage="1" showErrorMessage="1" error="Enter numeric figure only !" sqref="I44:I45">
      <formula1>0</formula1>
      <formula2>990000000</formula2>
    </dataValidation>
    <dataValidation type="whole" operator="greaterThan" allowBlank="1" showInputMessage="1" showErrorMessage="1" error="Please insert value in numerals." sqref="E19 E17:F17">
      <formula1>0</formula1>
    </dataValidation>
  </dataValidations>
  <pageMargins left="0.76" right="0.25" top="0.61" bottom="0.45" header="0.35" footer="0.26"/>
  <pageSetup scale="84" fitToHeight="15" orientation="portrait" r:id="rId22"/>
  <headerFooter alignWithMargins="0">
    <oddFooter>&amp;R&amp;"Arial,Bold"&amp;11Page &amp;P of &amp;N</oddFooter>
  </headerFooter>
  <rowBreaks count="2" manualBreakCount="2">
    <brk id="21" max="5" man="1"/>
    <brk id="48" max="8" man="1"/>
  </rowBreaks>
  <ignoredErrors>
    <ignoredError sqref="B39" emptyCellReference="1"/>
  </ignoredErrors>
  <drawing r:id="rId23"/>
  <legacyDrawing r:id="rId24"/>
  <mc:AlternateContent xmlns:mc="http://schemas.openxmlformats.org/markup-compatibility/2006">
    <mc:Choice Requires="x14">
      <controls>
        <mc:AlternateContent xmlns:mc="http://schemas.openxmlformats.org/markup-compatibility/2006">
          <mc:Choice Requires="x14">
            <control shapeId="62465" r:id="rId25" name="Option Button 1">
              <controlPr locked="0" defaultSize="0" autoFill="0" autoLine="0" autoPict="0" altText="Domestic Bidder">
                <anchor moveWithCells="1">
                  <from>
                    <xdr:col>1</xdr:col>
                    <xdr:colOff>38100</xdr:colOff>
                    <xdr:row>5</xdr:row>
                    <xdr:rowOff>38100</xdr:rowOff>
                  </from>
                  <to>
                    <xdr:col>2</xdr:col>
                    <xdr:colOff>438150</xdr:colOff>
                    <xdr:row>6</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24</vt:i4>
      </vt:variant>
    </vt:vector>
  </HeadingPairs>
  <TitlesOfParts>
    <vt:vector size="49" baseType="lpstr">
      <vt:lpstr>Cover</vt:lpstr>
      <vt:lpstr>Name of Bidder</vt:lpstr>
      <vt:lpstr>Attach 3(JV)</vt:lpstr>
      <vt:lpstr>Attach-3 (QR)</vt:lpstr>
      <vt:lpstr>Attach 4</vt:lpstr>
      <vt:lpstr>Attach 4 (A)</vt:lpstr>
      <vt:lpstr>Attach 5</vt:lpstr>
      <vt:lpstr>Attach 5A</vt:lpstr>
      <vt:lpstr>Attach 6</vt:lpstr>
      <vt:lpstr>Attach 9</vt:lpstr>
      <vt:lpstr>Attach 10</vt:lpstr>
      <vt:lpstr>Attach 11 old </vt:lpstr>
      <vt:lpstr>Attach 11</vt:lpstr>
      <vt:lpstr>Attach 12</vt:lpstr>
      <vt:lpstr>Attach 13</vt:lpstr>
      <vt:lpstr>Attach 14</vt:lpstr>
      <vt:lpstr>Attach 14 IP</vt:lpstr>
      <vt:lpstr>Attach 15</vt:lpstr>
      <vt:lpstr>Attach 16</vt:lpstr>
      <vt:lpstr>Attach 17</vt:lpstr>
      <vt:lpstr>Attach 19</vt:lpstr>
      <vt:lpstr>Attach </vt:lpstr>
      <vt:lpstr>N-W (Cr.)</vt:lpstr>
      <vt:lpstr>Sheet1</vt:lpstr>
      <vt:lpstr>Bid Form 1st Env.</vt:lpstr>
      <vt:lpstr>'Attach '!Print_Area</vt:lpstr>
      <vt:lpstr>'Attach 10'!Print_Area</vt:lpstr>
      <vt:lpstr>'Attach 11'!Print_Area</vt:lpstr>
      <vt:lpstr>'Attach 11 old '!Print_Area</vt:lpstr>
      <vt:lpstr>'Attach 12'!Print_Area</vt:lpstr>
      <vt:lpstr>'Attach 13'!Print_Area</vt:lpstr>
      <vt:lpstr>'Attach 14'!Print_Area</vt:lpstr>
      <vt:lpstr>'Attach 14 IP'!Print_Area</vt:lpstr>
      <vt:lpstr>'Attach 15'!Print_Area</vt:lpstr>
      <vt:lpstr>'Attach 16'!Print_Area</vt:lpstr>
      <vt:lpstr>'Attach 17'!Print_Area</vt:lpstr>
      <vt:lpstr>'Attach 19'!Print_Area</vt:lpstr>
      <vt:lpstr>'Attach 3(JV)'!Print_Area</vt:lpstr>
      <vt:lpstr>'Attach 4'!Print_Area</vt:lpstr>
      <vt:lpstr>'Attach 4 (A)'!Print_Area</vt:lpstr>
      <vt:lpstr>'Attach 5'!Print_Area</vt:lpstr>
      <vt:lpstr>'Attach 5A'!Print_Area</vt:lpstr>
      <vt:lpstr>'Attach 6'!Print_Area</vt:lpstr>
      <vt:lpstr>'Attach 9'!Print_Area</vt:lpstr>
      <vt:lpstr>'Attach-3 (QR)'!Print_Area</vt:lpstr>
      <vt:lpstr>'Bid Form 1st Env.'!Print_Area</vt:lpstr>
      <vt:lpstr>Cover!Print_Area</vt:lpstr>
      <vt:lpstr>'Name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Chandra Kr. Kamat {चंद्र कुमार कामत}</cp:lastModifiedBy>
  <cp:lastPrinted>2019-01-17T10:09:57Z</cp:lastPrinted>
  <dcterms:created xsi:type="dcterms:W3CDTF">2010-09-27T08:09:01Z</dcterms:created>
  <dcterms:modified xsi:type="dcterms:W3CDTF">2019-02-21T10:40:10Z</dcterms:modified>
</cp:coreProperties>
</file>